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rpine.Hayrapetyan\Desktop\"/>
    </mc:Choice>
  </mc:AlternateContent>
  <bookViews>
    <workbookView xWindow="0" yWindow="0" windowWidth="28800" windowHeight="11880" firstSheet="3" activeTab="3"/>
  </bookViews>
  <sheets>
    <sheet name="2022-2024 mjcc" sheetId="36" r:id="rId1"/>
    <sheet name="havelvac4" sheetId="37" r:id="rId2"/>
    <sheet name="havelvac5" sheetId="38" r:id="rId3"/>
    <sheet name="havelvac 8" sheetId="56" r:id="rId4"/>
  </sheets>
  <externalReferences>
    <externalReference r:id="rId5"/>
  </externalReferences>
  <definedNames>
    <definedName name="_Toc501014756" localSheetId="1">havelvac4!$A$1</definedName>
    <definedName name="_Toc501014757" localSheetId="2">havelvac5!$A$2</definedName>
    <definedName name="_Toc501014760" localSheetId="3">'havelvac 8'!$A$2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'2022-2024 mjcc'!$A$1:$Q$137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O125" i="36" l="1"/>
  <c r="P125" i="36"/>
  <c r="Q125" i="36"/>
  <c r="C77" i="38"/>
  <c r="B77" i="38"/>
  <c r="D77" i="38"/>
  <c r="E77" i="38"/>
  <c r="F77" i="38"/>
  <c r="G77" i="38"/>
  <c r="H77" i="38"/>
  <c r="I77" i="38"/>
  <c r="J77" i="38"/>
  <c r="K77" i="38"/>
  <c r="HQ121" i="37"/>
  <c r="HQ84" i="37"/>
  <c r="HS76" i="37"/>
  <c r="HQ76" i="37"/>
  <c r="HQ77" i="37"/>
  <c r="HS75" i="37"/>
  <c r="HQ66" i="37"/>
  <c r="HQ67" i="37"/>
  <c r="HQ61" i="37"/>
  <c r="HQ31" i="37"/>
  <c r="FN110" i="37"/>
  <c r="FN84" i="37"/>
  <c r="FN85" i="37"/>
  <c r="FP76" i="37"/>
  <c r="FN76" i="37"/>
  <c r="FP75" i="37"/>
  <c r="M91" i="36"/>
  <c r="FN66" i="37"/>
  <c r="FN61" i="37"/>
  <c r="Q7" i="56" l="1"/>
  <c r="JR122" i="37" l="1"/>
  <c r="JQ122" i="37"/>
  <c r="JP122" i="37"/>
  <c r="JO122" i="37"/>
  <c r="JN122" i="37"/>
  <c r="JM122" i="37"/>
  <c r="JL122" i="37"/>
  <c r="JK122" i="37"/>
  <c r="JJ122" i="37"/>
  <c r="JI122" i="37"/>
  <c r="JH122" i="37"/>
  <c r="JG122" i="37"/>
  <c r="JF122" i="37"/>
  <c r="JE122" i="37"/>
  <c r="JD122" i="37"/>
  <c r="JC122" i="37"/>
  <c r="JB122" i="37"/>
  <c r="JA122" i="37"/>
  <c r="IZ122" i="37"/>
  <c r="IY122" i="37"/>
  <c r="IX122" i="37"/>
  <c r="IW122" i="37"/>
  <c r="IV122" i="37"/>
  <c r="IU122" i="37"/>
  <c r="IT122" i="37"/>
  <c r="IS122" i="37"/>
  <c r="IR122" i="37"/>
  <c r="IQ122" i="37"/>
  <c r="IP122" i="37"/>
  <c r="IO122" i="37"/>
  <c r="IN122" i="37"/>
  <c r="IM122" i="37"/>
  <c r="IL122" i="37"/>
  <c r="IK122" i="37"/>
  <c r="IJ122" i="37"/>
  <c r="II122" i="37"/>
  <c r="IH122" i="37"/>
  <c r="IG122" i="37"/>
  <c r="IF122" i="37"/>
  <c r="IE122" i="37"/>
  <c r="ID122" i="37"/>
  <c r="IC122" i="37"/>
  <c r="IB122" i="37"/>
  <c r="IA122" i="37"/>
  <c r="HZ122" i="37"/>
  <c r="HY122" i="37"/>
  <c r="HX122" i="37"/>
  <c r="HW122" i="37"/>
  <c r="HV122" i="37"/>
  <c r="HU122" i="37"/>
  <c r="HT122" i="37"/>
  <c r="HS122" i="37"/>
  <c r="HR122" i="37"/>
  <c r="JR113" i="37"/>
  <c r="JQ113" i="37"/>
  <c r="JP113" i="37"/>
  <c r="JO113" i="37"/>
  <c r="JN113" i="37"/>
  <c r="JM113" i="37"/>
  <c r="JL113" i="37"/>
  <c r="JK113" i="37"/>
  <c r="JJ113" i="37"/>
  <c r="JI113" i="37"/>
  <c r="JH113" i="37"/>
  <c r="JG113" i="37"/>
  <c r="JF113" i="37"/>
  <c r="JE113" i="37"/>
  <c r="JD113" i="37"/>
  <c r="JC113" i="37"/>
  <c r="JB113" i="37"/>
  <c r="JA113" i="37"/>
  <c r="IZ113" i="37"/>
  <c r="IY113" i="37"/>
  <c r="IX113" i="37"/>
  <c r="IW113" i="37"/>
  <c r="IV113" i="37"/>
  <c r="IU113" i="37"/>
  <c r="IT113" i="37"/>
  <c r="IS113" i="37"/>
  <c r="IR113" i="37"/>
  <c r="IQ113" i="37"/>
  <c r="IP113" i="37"/>
  <c r="IO113" i="37"/>
  <c r="IN113" i="37"/>
  <c r="IM113" i="37"/>
  <c r="IL113" i="37"/>
  <c r="IK113" i="37"/>
  <c r="IJ113" i="37"/>
  <c r="II113" i="37"/>
  <c r="IH113" i="37"/>
  <c r="IG113" i="37"/>
  <c r="IF113" i="37"/>
  <c r="IE113" i="37"/>
  <c r="ID113" i="37"/>
  <c r="IC113" i="37"/>
  <c r="IB113" i="37"/>
  <c r="IA113" i="37"/>
  <c r="HZ113" i="37"/>
  <c r="HY113" i="37"/>
  <c r="HX113" i="37"/>
  <c r="HW113" i="37"/>
  <c r="HV113" i="37"/>
  <c r="HU113" i="37"/>
  <c r="HT113" i="37"/>
  <c r="HS113" i="37"/>
  <c r="HR113" i="37"/>
  <c r="JR109" i="37"/>
  <c r="JQ109" i="37"/>
  <c r="JP109" i="37"/>
  <c r="JO109" i="37"/>
  <c r="JN109" i="37"/>
  <c r="JM109" i="37"/>
  <c r="JL109" i="37"/>
  <c r="JK109" i="37"/>
  <c r="JJ109" i="37"/>
  <c r="JI109" i="37"/>
  <c r="JH109" i="37"/>
  <c r="JG109" i="37"/>
  <c r="JF109" i="37"/>
  <c r="JE109" i="37"/>
  <c r="JD109" i="37"/>
  <c r="JC109" i="37"/>
  <c r="JB109" i="37"/>
  <c r="JA109" i="37"/>
  <c r="IZ109" i="37"/>
  <c r="IY109" i="37"/>
  <c r="IX109" i="37"/>
  <c r="IW109" i="37"/>
  <c r="IV109" i="37"/>
  <c r="IU109" i="37"/>
  <c r="IT109" i="37"/>
  <c r="IS109" i="37"/>
  <c r="IR109" i="37"/>
  <c r="IQ109" i="37"/>
  <c r="IP109" i="37"/>
  <c r="IO109" i="37"/>
  <c r="IN109" i="37"/>
  <c r="IM109" i="37"/>
  <c r="IL109" i="37"/>
  <c r="IK109" i="37"/>
  <c r="IJ109" i="37"/>
  <c r="II109" i="37"/>
  <c r="IH109" i="37"/>
  <c r="IG109" i="37"/>
  <c r="IF109" i="37"/>
  <c r="IE109" i="37"/>
  <c r="ID109" i="37"/>
  <c r="IC109" i="37"/>
  <c r="IB109" i="37"/>
  <c r="IA109" i="37"/>
  <c r="HZ109" i="37"/>
  <c r="HY109" i="37"/>
  <c r="HX109" i="37"/>
  <c r="HW109" i="37"/>
  <c r="HV109" i="37"/>
  <c r="HU109" i="37"/>
  <c r="HT109" i="37"/>
  <c r="HS109" i="37"/>
  <c r="HR109" i="37"/>
  <c r="JR99" i="37"/>
  <c r="JQ99" i="37"/>
  <c r="JP99" i="37"/>
  <c r="JO99" i="37"/>
  <c r="JN99" i="37"/>
  <c r="JM99" i="37"/>
  <c r="JL99" i="37"/>
  <c r="JK99" i="37"/>
  <c r="JJ99" i="37"/>
  <c r="JI99" i="37"/>
  <c r="JH99" i="37"/>
  <c r="JG99" i="37"/>
  <c r="JF99" i="37"/>
  <c r="JE99" i="37"/>
  <c r="JD99" i="37"/>
  <c r="JC99" i="37"/>
  <c r="JB99" i="37"/>
  <c r="JA99" i="37"/>
  <c r="IZ99" i="37"/>
  <c r="IY99" i="37"/>
  <c r="IX99" i="37"/>
  <c r="IW99" i="37"/>
  <c r="IV99" i="37"/>
  <c r="IU99" i="37"/>
  <c r="IT99" i="37"/>
  <c r="IS99" i="37"/>
  <c r="IR99" i="37"/>
  <c r="IQ99" i="37"/>
  <c r="IP99" i="37"/>
  <c r="IO99" i="37"/>
  <c r="IN99" i="37"/>
  <c r="IM99" i="37"/>
  <c r="IL99" i="37"/>
  <c r="IK99" i="37"/>
  <c r="IJ99" i="37"/>
  <c r="II99" i="37"/>
  <c r="IH99" i="37"/>
  <c r="IG99" i="37"/>
  <c r="IF99" i="37"/>
  <c r="IE99" i="37"/>
  <c r="ID99" i="37"/>
  <c r="IC99" i="37"/>
  <c r="IB99" i="37"/>
  <c r="IA99" i="37"/>
  <c r="HZ99" i="37"/>
  <c r="HY99" i="37"/>
  <c r="HX99" i="37"/>
  <c r="HW99" i="37"/>
  <c r="HV99" i="37"/>
  <c r="HU99" i="37"/>
  <c r="HT99" i="37"/>
  <c r="HS99" i="37"/>
  <c r="HR99" i="37"/>
  <c r="JR96" i="37"/>
  <c r="JQ96" i="37"/>
  <c r="JP96" i="37"/>
  <c r="JO96" i="37"/>
  <c r="JN96" i="37"/>
  <c r="JM96" i="37"/>
  <c r="JL96" i="37"/>
  <c r="JK96" i="37"/>
  <c r="JJ96" i="37"/>
  <c r="JI96" i="37"/>
  <c r="JH96" i="37"/>
  <c r="JG96" i="37"/>
  <c r="JF96" i="37"/>
  <c r="JE96" i="37"/>
  <c r="JD96" i="37"/>
  <c r="JC96" i="37"/>
  <c r="JB96" i="37"/>
  <c r="JA96" i="37"/>
  <c r="IZ96" i="37"/>
  <c r="IY96" i="37"/>
  <c r="IX96" i="37"/>
  <c r="IW96" i="37"/>
  <c r="IV96" i="37"/>
  <c r="IU96" i="37"/>
  <c r="IT96" i="37"/>
  <c r="IS96" i="37"/>
  <c r="IR96" i="37"/>
  <c r="IQ96" i="37"/>
  <c r="IP96" i="37"/>
  <c r="IO96" i="37"/>
  <c r="IN96" i="37"/>
  <c r="IM96" i="37"/>
  <c r="IL96" i="37"/>
  <c r="IK96" i="37"/>
  <c r="IJ96" i="37"/>
  <c r="II96" i="37"/>
  <c r="IH96" i="37"/>
  <c r="IG96" i="37"/>
  <c r="IF96" i="37"/>
  <c r="IE96" i="37"/>
  <c r="ID96" i="37"/>
  <c r="IC96" i="37"/>
  <c r="IB96" i="37"/>
  <c r="IA96" i="37"/>
  <c r="HZ96" i="37"/>
  <c r="HY96" i="37"/>
  <c r="HX96" i="37"/>
  <c r="HW96" i="37"/>
  <c r="HV96" i="37"/>
  <c r="HU96" i="37"/>
  <c r="HT96" i="37"/>
  <c r="HS96" i="37"/>
  <c r="HR96" i="37"/>
  <c r="JR79" i="37"/>
  <c r="JQ79" i="37"/>
  <c r="JP79" i="37"/>
  <c r="JO79" i="37"/>
  <c r="JN79" i="37"/>
  <c r="JM79" i="37"/>
  <c r="JL79" i="37"/>
  <c r="JK79" i="37"/>
  <c r="JJ79" i="37"/>
  <c r="JI79" i="37"/>
  <c r="JH79" i="37"/>
  <c r="JG79" i="37"/>
  <c r="JF79" i="37"/>
  <c r="JE79" i="37"/>
  <c r="JD79" i="37"/>
  <c r="JC79" i="37"/>
  <c r="JB79" i="37"/>
  <c r="JA79" i="37"/>
  <c r="IZ79" i="37"/>
  <c r="IY79" i="37"/>
  <c r="IX79" i="37"/>
  <c r="IW79" i="37"/>
  <c r="IV79" i="37"/>
  <c r="IU79" i="37"/>
  <c r="IT79" i="37"/>
  <c r="IS79" i="37"/>
  <c r="IR79" i="37"/>
  <c r="IQ79" i="37"/>
  <c r="IP79" i="37"/>
  <c r="IO79" i="37"/>
  <c r="IN79" i="37"/>
  <c r="IM79" i="37"/>
  <c r="IL79" i="37"/>
  <c r="IK79" i="37"/>
  <c r="IJ79" i="37"/>
  <c r="II79" i="37"/>
  <c r="IH79" i="37"/>
  <c r="IG79" i="37"/>
  <c r="IF79" i="37"/>
  <c r="IE79" i="37"/>
  <c r="ID79" i="37"/>
  <c r="IC79" i="37"/>
  <c r="IB79" i="37"/>
  <c r="IA79" i="37"/>
  <c r="HZ79" i="37"/>
  <c r="HY79" i="37"/>
  <c r="HX79" i="37"/>
  <c r="HW79" i="37"/>
  <c r="HV79" i="37"/>
  <c r="HU79" i="37"/>
  <c r="HT79" i="37"/>
  <c r="HS79" i="37"/>
  <c r="HR79" i="37"/>
  <c r="JR74" i="37"/>
  <c r="JQ74" i="37"/>
  <c r="JP74" i="37"/>
  <c r="JO74" i="37"/>
  <c r="JN74" i="37"/>
  <c r="JM74" i="37"/>
  <c r="JL74" i="37"/>
  <c r="JK74" i="37"/>
  <c r="JJ74" i="37"/>
  <c r="JI74" i="37"/>
  <c r="JH74" i="37"/>
  <c r="JG74" i="37"/>
  <c r="JF74" i="37"/>
  <c r="JE74" i="37"/>
  <c r="JD74" i="37"/>
  <c r="JC74" i="37"/>
  <c r="JB74" i="37"/>
  <c r="JA74" i="37"/>
  <c r="IZ74" i="37"/>
  <c r="IY74" i="37"/>
  <c r="IX74" i="37"/>
  <c r="IW74" i="37"/>
  <c r="IV74" i="37"/>
  <c r="IU74" i="37"/>
  <c r="IT74" i="37"/>
  <c r="IS74" i="37"/>
  <c r="IR74" i="37"/>
  <c r="IQ74" i="37"/>
  <c r="IP74" i="37"/>
  <c r="IO74" i="37"/>
  <c r="IN74" i="37"/>
  <c r="IM74" i="37"/>
  <c r="IL74" i="37"/>
  <c r="IK74" i="37"/>
  <c r="IJ74" i="37"/>
  <c r="II74" i="37"/>
  <c r="IH74" i="37"/>
  <c r="IG74" i="37"/>
  <c r="IF74" i="37"/>
  <c r="IE74" i="37"/>
  <c r="ID74" i="37"/>
  <c r="IC74" i="37"/>
  <c r="IB74" i="37"/>
  <c r="IA74" i="37"/>
  <c r="HZ74" i="37"/>
  <c r="HY74" i="37"/>
  <c r="HX74" i="37"/>
  <c r="HW74" i="37"/>
  <c r="HV74" i="37"/>
  <c r="HU74" i="37"/>
  <c r="HT74" i="37"/>
  <c r="HS74" i="37"/>
  <c r="HR74" i="37"/>
  <c r="JR64" i="37"/>
  <c r="JQ64" i="37"/>
  <c r="JP64" i="37"/>
  <c r="JO64" i="37"/>
  <c r="JN64" i="37"/>
  <c r="JM64" i="37"/>
  <c r="JL64" i="37"/>
  <c r="JK64" i="37"/>
  <c r="JJ64" i="37"/>
  <c r="JI64" i="37"/>
  <c r="JH64" i="37"/>
  <c r="JG64" i="37"/>
  <c r="JF64" i="37"/>
  <c r="JE64" i="37"/>
  <c r="JD64" i="37"/>
  <c r="JC64" i="37"/>
  <c r="JB64" i="37"/>
  <c r="JA64" i="37"/>
  <c r="IZ64" i="37"/>
  <c r="IY64" i="37"/>
  <c r="IX64" i="37"/>
  <c r="IW64" i="37"/>
  <c r="IV64" i="37"/>
  <c r="IU64" i="37"/>
  <c r="IT64" i="37"/>
  <c r="IS64" i="37"/>
  <c r="IR64" i="37"/>
  <c r="IQ64" i="37"/>
  <c r="IP64" i="37"/>
  <c r="IO64" i="37"/>
  <c r="IN64" i="37"/>
  <c r="IM64" i="37"/>
  <c r="IL64" i="37"/>
  <c r="IK64" i="37"/>
  <c r="IJ64" i="37"/>
  <c r="II64" i="37"/>
  <c r="IH64" i="37"/>
  <c r="IG64" i="37"/>
  <c r="IF64" i="37"/>
  <c r="IE64" i="37"/>
  <c r="ID64" i="37"/>
  <c r="IC64" i="37"/>
  <c r="IB64" i="37"/>
  <c r="IA64" i="37"/>
  <c r="HZ64" i="37"/>
  <c r="HY64" i="37"/>
  <c r="HX64" i="37"/>
  <c r="HW64" i="37"/>
  <c r="HV64" i="37"/>
  <c r="HU64" i="37"/>
  <c r="HT64" i="37"/>
  <c r="HS64" i="37"/>
  <c r="HR64" i="37"/>
  <c r="JR59" i="37"/>
  <c r="JQ59" i="37"/>
  <c r="JP59" i="37"/>
  <c r="JO59" i="37"/>
  <c r="JN59" i="37"/>
  <c r="JM59" i="37"/>
  <c r="JL59" i="37"/>
  <c r="JK59" i="37"/>
  <c r="JJ59" i="37"/>
  <c r="JI59" i="37"/>
  <c r="JH59" i="37"/>
  <c r="JG59" i="37"/>
  <c r="JF59" i="37"/>
  <c r="JE59" i="37"/>
  <c r="JD59" i="37"/>
  <c r="JC59" i="37"/>
  <c r="JB59" i="37"/>
  <c r="JA59" i="37"/>
  <c r="IZ59" i="37"/>
  <c r="IY59" i="37"/>
  <c r="IX59" i="37"/>
  <c r="IW59" i="37"/>
  <c r="IV59" i="37"/>
  <c r="IU59" i="37"/>
  <c r="IT59" i="37"/>
  <c r="IS59" i="37"/>
  <c r="IR59" i="37"/>
  <c r="IQ59" i="37"/>
  <c r="IP59" i="37"/>
  <c r="IO59" i="37"/>
  <c r="IN59" i="37"/>
  <c r="IM59" i="37"/>
  <c r="IL59" i="37"/>
  <c r="IK59" i="37"/>
  <c r="IJ59" i="37"/>
  <c r="II59" i="37"/>
  <c r="IH59" i="37"/>
  <c r="IG59" i="37"/>
  <c r="IF59" i="37"/>
  <c r="IE59" i="37"/>
  <c r="ID59" i="37"/>
  <c r="IC59" i="37"/>
  <c r="IB59" i="37"/>
  <c r="IA59" i="37"/>
  <c r="HZ59" i="37"/>
  <c r="HY59" i="37"/>
  <c r="HX59" i="37"/>
  <c r="HW59" i="37"/>
  <c r="HV59" i="37"/>
  <c r="HU59" i="37"/>
  <c r="HT59" i="37"/>
  <c r="HS59" i="37"/>
  <c r="HR59" i="37"/>
  <c r="IW49" i="37"/>
  <c r="JR42" i="37"/>
  <c r="JQ42" i="37"/>
  <c r="JP42" i="37"/>
  <c r="JO42" i="37"/>
  <c r="JN42" i="37"/>
  <c r="JM42" i="37"/>
  <c r="JL42" i="37"/>
  <c r="JK42" i="37"/>
  <c r="JJ42" i="37"/>
  <c r="JI42" i="37"/>
  <c r="JH42" i="37"/>
  <c r="JG42" i="37"/>
  <c r="JF42" i="37"/>
  <c r="JE42" i="37"/>
  <c r="JD42" i="37"/>
  <c r="JC42" i="37"/>
  <c r="JB42" i="37"/>
  <c r="JA42" i="37"/>
  <c r="IZ42" i="37"/>
  <c r="IY42" i="37"/>
  <c r="IX42" i="37"/>
  <c r="IW42" i="37"/>
  <c r="IV42" i="37"/>
  <c r="IU42" i="37"/>
  <c r="IT42" i="37"/>
  <c r="IS42" i="37"/>
  <c r="IR42" i="37"/>
  <c r="IQ42" i="37"/>
  <c r="IP42" i="37"/>
  <c r="IO42" i="37"/>
  <c r="IN42" i="37"/>
  <c r="IM42" i="37"/>
  <c r="IL42" i="37"/>
  <c r="IK42" i="37"/>
  <c r="IJ42" i="37"/>
  <c r="II42" i="37"/>
  <c r="IH42" i="37"/>
  <c r="IG42" i="37"/>
  <c r="IF42" i="37"/>
  <c r="IE42" i="37"/>
  <c r="ID42" i="37"/>
  <c r="IC42" i="37"/>
  <c r="IB42" i="37"/>
  <c r="IA42" i="37"/>
  <c r="HZ42" i="37"/>
  <c r="HY42" i="37"/>
  <c r="HX42" i="37"/>
  <c r="HW42" i="37"/>
  <c r="HV42" i="37"/>
  <c r="HU42" i="37"/>
  <c r="HT42" i="37"/>
  <c r="HS42" i="37"/>
  <c r="HR42" i="37"/>
  <c r="JR37" i="37"/>
  <c r="JQ37" i="37"/>
  <c r="JP37" i="37"/>
  <c r="JO37" i="37"/>
  <c r="JN37" i="37"/>
  <c r="JM37" i="37"/>
  <c r="JL37" i="37"/>
  <c r="JK37" i="37"/>
  <c r="JJ37" i="37"/>
  <c r="JI37" i="37"/>
  <c r="JH37" i="37"/>
  <c r="JG37" i="37"/>
  <c r="JF37" i="37"/>
  <c r="JE37" i="37"/>
  <c r="JD37" i="37"/>
  <c r="JC37" i="37"/>
  <c r="JB37" i="37"/>
  <c r="JA37" i="37"/>
  <c r="IZ37" i="37"/>
  <c r="IY37" i="37"/>
  <c r="IX37" i="37"/>
  <c r="IW37" i="37"/>
  <c r="IV37" i="37"/>
  <c r="IU37" i="37"/>
  <c r="IT37" i="37"/>
  <c r="IS37" i="37"/>
  <c r="IR37" i="37"/>
  <c r="IQ37" i="37"/>
  <c r="IP37" i="37"/>
  <c r="IO37" i="37"/>
  <c r="IN37" i="37"/>
  <c r="IM37" i="37"/>
  <c r="IL37" i="37"/>
  <c r="IK37" i="37"/>
  <c r="IJ37" i="37"/>
  <c r="II37" i="37"/>
  <c r="IH37" i="37"/>
  <c r="IG37" i="37"/>
  <c r="IF37" i="37"/>
  <c r="IE37" i="37"/>
  <c r="ID37" i="37"/>
  <c r="IC37" i="37"/>
  <c r="IB37" i="37"/>
  <c r="IA37" i="37"/>
  <c r="HZ37" i="37"/>
  <c r="HY37" i="37"/>
  <c r="HX37" i="37"/>
  <c r="HW37" i="37"/>
  <c r="HV37" i="37"/>
  <c r="HU37" i="37"/>
  <c r="HT37" i="37"/>
  <c r="HS37" i="37"/>
  <c r="HR37" i="37"/>
  <c r="JR32" i="37"/>
  <c r="JQ32" i="37"/>
  <c r="JP32" i="37"/>
  <c r="JO32" i="37"/>
  <c r="JN32" i="37"/>
  <c r="JM32" i="37"/>
  <c r="JL32" i="37"/>
  <c r="JK32" i="37"/>
  <c r="JJ32" i="37"/>
  <c r="JI32" i="37"/>
  <c r="JH32" i="37"/>
  <c r="JG32" i="37"/>
  <c r="JF32" i="37"/>
  <c r="JE32" i="37"/>
  <c r="JD32" i="37"/>
  <c r="JC32" i="37"/>
  <c r="JB32" i="37"/>
  <c r="JA32" i="37"/>
  <c r="IZ32" i="37"/>
  <c r="IY32" i="37"/>
  <c r="IX32" i="37"/>
  <c r="IW32" i="37"/>
  <c r="IV32" i="37"/>
  <c r="IU32" i="37"/>
  <c r="IT32" i="37"/>
  <c r="IS32" i="37"/>
  <c r="IR32" i="37"/>
  <c r="IQ32" i="37"/>
  <c r="IP32" i="37"/>
  <c r="IO32" i="37"/>
  <c r="IN32" i="37"/>
  <c r="IM32" i="37"/>
  <c r="IL32" i="37"/>
  <c r="IK32" i="37"/>
  <c r="IJ32" i="37"/>
  <c r="II32" i="37"/>
  <c r="IH32" i="37"/>
  <c r="IG32" i="37"/>
  <c r="IF32" i="37"/>
  <c r="IE32" i="37"/>
  <c r="ID32" i="37"/>
  <c r="IC32" i="37"/>
  <c r="IB32" i="37"/>
  <c r="IA32" i="37"/>
  <c r="HZ32" i="37"/>
  <c r="HY32" i="37"/>
  <c r="HX32" i="37"/>
  <c r="HW32" i="37"/>
  <c r="HV32" i="37"/>
  <c r="HU32" i="37"/>
  <c r="HT32" i="37"/>
  <c r="HS32" i="37"/>
  <c r="HR32" i="37"/>
  <c r="JR20" i="37"/>
  <c r="JQ20" i="37"/>
  <c r="JP20" i="37"/>
  <c r="JO20" i="37"/>
  <c r="JN20" i="37"/>
  <c r="JM20" i="37"/>
  <c r="JL20" i="37"/>
  <c r="JK20" i="37"/>
  <c r="JJ20" i="37"/>
  <c r="JI20" i="37"/>
  <c r="JH20" i="37"/>
  <c r="JG20" i="37"/>
  <c r="JF20" i="37"/>
  <c r="JE20" i="37"/>
  <c r="JD20" i="37"/>
  <c r="JC20" i="37"/>
  <c r="JB20" i="37"/>
  <c r="JA20" i="37"/>
  <c r="IZ20" i="37"/>
  <c r="IY20" i="37"/>
  <c r="IX20" i="37"/>
  <c r="IV20" i="37"/>
  <c r="IT20" i="37"/>
  <c r="IS20" i="37"/>
  <c r="IR20" i="37"/>
  <c r="IQ20" i="37"/>
  <c r="IP20" i="37"/>
  <c r="IO20" i="37"/>
  <c r="IN20" i="37"/>
  <c r="IM20" i="37"/>
  <c r="IL20" i="37"/>
  <c r="IK20" i="37"/>
  <c r="IJ20" i="37"/>
  <c r="II20" i="37"/>
  <c r="IH20" i="37"/>
  <c r="IG20" i="37"/>
  <c r="IF20" i="37"/>
  <c r="IE20" i="37"/>
  <c r="ID20" i="37"/>
  <c r="IC20" i="37"/>
  <c r="IB20" i="37"/>
  <c r="IA20" i="37"/>
  <c r="HZ20" i="37"/>
  <c r="HY20" i="37"/>
  <c r="HX20" i="37"/>
  <c r="HW20" i="37"/>
  <c r="HV20" i="37"/>
  <c r="HU20" i="37"/>
  <c r="HT20" i="37"/>
  <c r="HS20" i="37"/>
  <c r="HR20" i="37"/>
  <c r="JR18" i="37"/>
  <c r="JQ18" i="37"/>
  <c r="JP18" i="37"/>
  <c r="JO18" i="37"/>
  <c r="JN18" i="37"/>
  <c r="JM18" i="37"/>
  <c r="JL18" i="37"/>
  <c r="JK18" i="37"/>
  <c r="JJ18" i="37"/>
  <c r="JI18" i="37"/>
  <c r="JH18" i="37"/>
  <c r="JG18" i="37"/>
  <c r="JF18" i="37"/>
  <c r="JE18" i="37"/>
  <c r="JD18" i="37"/>
  <c r="JC18" i="37"/>
  <c r="JB18" i="37"/>
  <c r="JA18" i="37"/>
  <c r="IZ18" i="37"/>
  <c r="IY18" i="37"/>
  <c r="IX18" i="37"/>
  <c r="IW18" i="37"/>
  <c r="IV18" i="37"/>
  <c r="IU18" i="37"/>
  <c r="IT18" i="37"/>
  <c r="IS18" i="37"/>
  <c r="IR18" i="37"/>
  <c r="IQ18" i="37"/>
  <c r="IP18" i="37"/>
  <c r="IO18" i="37"/>
  <c r="IN18" i="37"/>
  <c r="IM18" i="37"/>
  <c r="IL18" i="37"/>
  <c r="IK18" i="37"/>
  <c r="IJ18" i="37"/>
  <c r="II18" i="37"/>
  <c r="IH18" i="37"/>
  <c r="IG18" i="37"/>
  <c r="IF18" i="37"/>
  <c r="IE18" i="37"/>
  <c r="ID18" i="37"/>
  <c r="IC18" i="37"/>
  <c r="IB18" i="37"/>
  <c r="IA18" i="37"/>
  <c r="HZ18" i="37"/>
  <c r="HY18" i="37"/>
  <c r="HX18" i="37"/>
  <c r="HW18" i="37"/>
  <c r="HV18" i="37"/>
  <c r="HU18" i="37"/>
  <c r="HT18" i="37"/>
  <c r="HS18" i="37"/>
  <c r="HR18" i="37"/>
  <c r="JR11" i="37"/>
  <c r="JQ11" i="37"/>
  <c r="JP11" i="37"/>
  <c r="JO11" i="37"/>
  <c r="JN11" i="37"/>
  <c r="JM11" i="37"/>
  <c r="JL11" i="37"/>
  <c r="JK11" i="37"/>
  <c r="JJ11" i="37"/>
  <c r="JI11" i="37"/>
  <c r="JH11" i="37"/>
  <c r="JG11" i="37"/>
  <c r="JF11" i="37"/>
  <c r="JE11" i="37"/>
  <c r="JD11" i="37"/>
  <c r="JC11" i="37"/>
  <c r="JB11" i="37"/>
  <c r="JA11" i="37"/>
  <c r="IZ11" i="37"/>
  <c r="IY11" i="37"/>
  <c r="IX11" i="37"/>
  <c r="IW11" i="37"/>
  <c r="IV11" i="37"/>
  <c r="IU11" i="37"/>
  <c r="IT11" i="37"/>
  <c r="IS11" i="37"/>
  <c r="IR11" i="37"/>
  <c r="IQ11" i="37"/>
  <c r="IP11" i="37"/>
  <c r="IO11" i="37"/>
  <c r="IN11" i="37"/>
  <c r="IM11" i="37"/>
  <c r="IL11" i="37"/>
  <c r="IK11" i="37"/>
  <c r="IJ11" i="37"/>
  <c r="II11" i="37"/>
  <c r="IH11" i="37"/>
  <c r="IG11" i="37"/>
  <c r="IF11" i="37"/>
  <c r="IE11" i="37"/>
  <c r="ID11" i="37"/>
  <c r="IC11" i="37"/>
  <c r="IB11" i="37"/>
  <c r="IA11" i="37"/>
  <c r="HZ11" i="37"/>
  <c r="HY11" i="37"/>
  <c r="HX11" i="37"/>
  <c r="HW11" i="37"/>
  <c r="HV11" i="37"/>
  <c r="HU11" i="37"/>
  <c r="HT11" i="37"/>
  <c r="HS11" i="37"/>
  <c r="HR11" i="37"/>
  <c r="JR6" i="37"/>
  <c r="JQ6" i="37"/>
  <c r="JP6" i="37"/>
  <c r="JO6" i="37"/>
  <c r="JN6" i="37"/>
  <c r="JM6" i="37"/>
  <c r="JL6" i="37"/>
  <c r="JK6" i="37"/>
  <c r="JJ6" i="37"/>
  <c r="JI6" i="37"/>
  <c r="JH6" i="37"/>
  <c r="JG6" i="37"/>
  <c r="JF6" i="37"/>
  <c r="JE6" i="37"/>
  <c r="JD6" i="37"/>
  <c r="JC6" i="37"/>
  <c r="JB6" i="37"/>
  <c r="JA6" i="37"/>
  <c r="IZ6" i="37"/>
  <c r="IY6" i="37"/>
  <c r="IX6" i="37"/>
  <c r="IW6" i="37"/>
  <c r="IV6" i="37"/>
  <c r="IU6" i="37"/>
  <c r="IT6" i="37"/>
  <c r="IS6" i="37"/>
  <c r="IR6" i="37"/>
  <c r="IQ6" i="37"/>
  <c r="IP6" i="37"/>
  <c r="IO6" i="37"/>
  <c r="IN6" i="37"/>
  <c r="IM6" i="37"/>
  <c r="IL6" i="37"/>
  <c r="IK6" i="37"/>
  <c r="IJ6" i="37"/>
  <c r="II6" i="37"/>
  <c r="IH6" i="37"/>
  <c r="IG6" i="37"/>
  <c r="IF6" i="37"/>
  <c r="IE6" i="37"/>
  <c r="ID6" i="37"/>
  <c r="IC6" i="37"/>
  <c r="IB6" i="37"/>
  <c r="IA6" i="37"/>
  <c r="HZ6" i="37"/>
  <c r="HY6" i="37"/>
  <c r="HX6" i="37"/>
  <c r="HW6" i="37"/>
  <c r="HV6" i="37"/>
  <c r="HU6" i="37"/>
  <c r="HT6" i="37"/>
  <c r="HS6" i="37"/>
  <c r="HR6" i="37"/>
  <c r="HO122" i="37"/>
  <c r="HN122" i="37"/>
  <c r="HM122" i="37"/>
  <c r="HL122" i="37"/>
  <c r="HK122" i="37"/>
  <c r="HJ122" i="37"/>
  <c r="HI122" i="37"/>
  <c r="HH122" i="37"/>
  <c r="HG122" i="37"/>
  <c r="HF122" i="37"/>
  <c r="HE122" i="37"/>
  <c r="HD122" i="37"/>
  <c r="HC122" i="37"/>
  <c r="HB122" i="37"/>
  <c r="HA122" i="37"/>
  <c r="GZ122" i="37"/>
  <c r="GY122" i="37"/>
  <c r="GX122" i="37"/>
  <c r="GW122" i="37"/>
  <c r="GV122" i="37"/>
  <c r="GU122" i="37"/>
  <c r="GT122" i="37"/>
  <c r="GS122" i="37"/>
  <c r="GR122" i="37"/>
  <c r="GQ122" i="37"/>
  <c r="GP122" i="37"/>
  <c r="GO122" i="37"/>
  <c r="GN122" i="37"/>
  <c r="GM122" i="37"/>
  <c r="GL122" i="37"/>
  <c r="GK122" i="37"/>
  <c r="GJ122" i="37"/>
  <c r="GI122" i="37"/>
  <c r="GH122" i="37"/>
  <c r="GG122" i="37"/>
  <c r="GF122" i="37"/>
  <c r="GE122" i="37"/>
  <c r="GD122" i="37"/>
  <c r="GC122" i="37"/>
  <c r="GB122" i="37"/>
  <c r="GA122" i="37"/>
  <c r="FZ122" i="37"/>
  <c r="FY122" i="37"/>
  <c r="FX122" i="37"/>
  <c r="FW122" i="37"/>
  <c r="FV122" i="37"/>
  <c r="FU122" i="37"/>
  <c r="FT122" i="37"/>
  <c r="FS122" i="37"/>
  <c r="FR122" i="37"/>
  <c r="FQ122" i="37"/>
  <c r="FP122" i="37"/>
  <c r="FO122" i="37"/>
  <c r="HO113" i="37"/>
  <c r="HN113" i="37"/>
  <c r="HM113" i="37"/>
  <c r="HL113" i="37"/>
  <c r="HK113" i="37"/>
  <c r="HJ113" i="37"/>
  <c r="HI113" i="37"/>
  <c r="HH113" i="37"/>
  <c r="HG113" i="37"/>
  <c r="HF113" i="37"/>
  <c r="HE113" i="37"/>
  <c r="HD113" i="37"/>
  <c r="HC113" i="37"/>
  <c r="HB113" i="37"/>
  <c r="HA113" i="37"/>
  <c r="GZ113" i="37"/>
  <c r="GY113" i="37"/>
  <c r="GX113" i="37"/>
  <c r="GW113" i="37"/>
  <c r="GV113" i="37"/>
  <c r="GU113" i="37"/>
  <c r="GT113" i="37"/>
  <c r="GS113" i="37"/>
  <c r="GR113" i="37"/>
  <c r="GQ113" i="37"/>
  <c r="GP113" i="37"/>
  <c r="GO113" i="37"/>
  <c r="GN113" i="37"/>
  <c r="GM113" i="37"/>
  <c r="GL113" i="37"/>
  <c r="GK113" i="37"/>
  <c r="GJ113" i="37"/>
  <c r="GI113" i="37"/>
  <c r="GH113" i="37"/>
  <c r="GG113" i="37"/>
  <c r="GF113" i="37"/>
  <c r="GE113" i="37"/>
  <c r="GD113" i="37"/>
  <c r="GC113" i="37"/>
  <c r="GB113" i="37"/>
  <c r="GA113" i="37"/>
  <c r="FZ113" i="37"/>
  <c r="FY113" i="37"/>
  <c r="FX113" i="37"/>
  <c r="FW113" i="37"/>
  <c r="FV113" i="37"/>
  <c r="FU113" i="37"/>
  <c r="FT113" i="37"/>
  <c r="FS113" i="37"/>
  <c r="FR113" i="37"/>
  <c r="FQ113" i="37"/>
  <c r="FP113" i="37"/>
  <c r="FO113" i="37"/>
  <c r="HO109" i="37"/>
  <c r="HN109" i="37"/>
  <c r="HM109" i="37"/>
  <c r="HL109" i="37"/>
  <c r="HK109" i="37"/>
  <c r="HJ109" i="37"/>
  <c r="HI109" i="37"/>
  <c r="HH109" i="37"/>
  <c r="HG109" i="37"/>
  <c r="HF109" i="37"/>
  <c r="HE109" i="37"/>
  <c r="HD109" i="37"/>
  <c r="HC109" i="37"/>
  <c r="HB109" i="37"/>
  <c r="HA109" i="37"/>
  <c r="GZ109" i="37"/>
  <c r="GY109" i="37"/>
  <c r="GX109" i="37"/>
  <c r="GW109" i="37"/>
  <c r="GV109" i="37"/>
  <c r="GU109" i="37"/>
  <c r="GT109" i="37"/>
  <c r="GS109" i="37"/>
  <c r="GR109" i="37"/>
  <c r="GQ109" i="37"/>
  <c r="GP109" i="37"/>
  <c r="GO109" i="37"/>
  <c r="GN109" i="37"/>
  <c r="GM109" i="37"/>
  <c r="GL109" i="37"/>
  <c r="GK109" i="37"/>
  <c r="GJ109" i="37"/>
  <c r="GI109" i="37"/>
  <c r="GH109" i="37"/>
  <c r="GG109" i="37"/>
  <c r="GF109" i="37"/>
  <c r="GE109" i="37"/>
  <c r="GD109" i="37"/>
  <c r="GC109" i="37"/>
  <c r="GB109" i="37"/>
  <c r="GA109" i="37"/>
  <c r="FZ109" i="37"/>
  <c r="FY109" i="37"/>
  <c r="FX109" i="37"/>
  <c r="FW109" i="37"/>
  <c r="FV109" i="37"/>
  <c r="FU109" i="37"/>
  <c r="FT109" i="37"/>
  <c r="FS109" i="37"/>
  <c r="FR109" i="37"/>
  <c r="FQ109" i="37"/>
  <c r="FP109" i="37"/>
  <c r="FO109" i="37"/>
  <c r="HO99" i="37"/>
  <c r="HN99" i="37"/>
  <c r="HM99" i="37"/>
  <c r="HL99" i="37"/>
  <c r="HK99" i="37"/>
  <c r="HJ99" i="37"/>
  <c r="HI99" i="37"/>
  <c r="HH99" i="37"/>
  <c r="HG99" i="37"/>
  <c r="HF99" i="37"/>
  <c r="HE99" i="37"/>
  <c r="HD99" i="37"/>
  <c r="HC99" i="37"/>
  <c r="HB99" i="37"/>
  <c r="HA99" i="37"/>
  <c r="GZ99" i="37"/>
  <c r="GY99" i="37"/>
  <c r="GX99" i="37"/>
  <c r="GW99" i="37"/>
  <c r="GV99" i="37"/>
  <c r="GU99" i="37"/>
  <c r="GT99" i="37"/>
  <c r="GS99" i="37"/>
  <c r="GR99" i="37"/>
  <c r="GQ99" i="37"/>
  <c r="GP99" i="37"/>
  <c r="GO99" i="37"/>
  <c r="GN99" i="37"/>
  <c r="GM99" i="37"/>
  <c r="GL99" i="37"/>
  <c r="GK99" i="37"/>
  <c r="GJ99" i="37"/>
  <c r="GI99" i="37"/>
  <c r="GH99" i="37"/>
  <c r="GG99" i="37"/>
  <c r="GF99" i="37"/>
  <c r="GE99" i="37"/>
  <c r="GD99" i="37"/>
  <c r="GC99" i="37"/>
  <c r="GB99" i="37"/>
  <c r="GA99" i="37"/>
  <c r="FZ99" i="37"/>
  <c r="FY99" i="37"/>
  <c r="FX99" i="37"/>
  <c r="FW99" i="37"/>
  <c r="FV99" i="37"/>
  <c r="FU99" i="37"/>
  <c r="FT99" i="37"/>
  <c r="FS99" i="37"/>
  <c r="FR99" i="37"/>
  <c r="FQ99" i="37"/>
  <c r="FP99" i="37"/>
  <c r="FO99" i="37"/>
  <c r="HO96" i="37"/>
  <c r="HN96" i="37"/>
  <c r="HM96" i="37"/>
  <c r="HL96" i="37"/>
  <c r="HK96" i="37"/>
  <c r="HJ96" i="37"/>
  <c r="HI96" i="37"/>
  <c r="HH96" i="37"/>
  <c r="HG96" i="37"/>
  <c r="HF96" i="37"/>
  <c r="HE96" i="37"/>
  <c r="HD96" i="37"/>
  <c r="HC96" i="37"/>
  <c r="HB96" i="37"/>
  <c r="HA96" i="37"/>
  <c r="GZ96" i="37"/>
  <c r="GY96" i="37"/>
  <c r="GX96" i="37"/>
  <c r="GW96" i="37"/>
  <c r="GV96" i="37"/>
  <c r="GU96" i="37"/>
  <c r="GT96" i="37"/>
  <c r="GS96" i="37"/>
  <c r="GR96" i="37"/>
  <c r="GQ96" i="37"/>
  <c r="GP96" i="37"/>
  <c r="GO96" i="37"/>
  <c r="GN96" i="37"/>
  <c r="GM96" i="37"/>
  <c r="GL96" i="37"/>
  <c r="GK96" i="37"/>
  <c r="GJ96" i="37"/>
  <c r="GI96" i="37"/>
  <c r="GH96" i="37"/>
  <c r="GG96" i="37"/>
  <c r="GF96" i="37"/>
  <c r="GE96" i="37"/>
  <c r="GD96" i="37"/>
  <c r="GC96" i="37"/>
  <c r="GB96" i="37"/>
  <c r="GA96" i="37"/>
  <c r="FZ96" i="37"/>
  <c r="FY96" i="37"/>
  <c r="FX96" i="37"/>
  <c r="FW96" i="37"/>
  <c r="FV96" i="37"/>
  <c r="FU96" i="37"/>
  <c r="FT96" i="37"/>
  <c r="FS96" i="37"/>
  <c r="FR96" i="37"/>
  <c r="FQ96" i="37"/>
  <c r="FP96" i="37"/>
  <c r="FO96" i="37"/>
  <c r="HO79" i="37"/>
  <c r="HN79" i="37"/>
  <c r="HM79" i="37"/>
  <c r="HL79" i="37"/>
  <c r="HK79" i="37"/>
  <c r="HJ79" i="37"/>
  <c r="HI79" i="37"/>
  <c r="HH79" i="37"/>
  <c r="HG79" i="37"/>
  <c r="HF79" i="37"/>
  <c r="HE79" i="37"/>
  <c r="HD79" i="37"/>
  <c r="HC79" i="37"/>
  <c r="HB79" i="37"/>
  <c r="HA79" i="37"/>
  <c r="GZ79" i="37"/>
  <c r="GY79" i="37"/>
  <c r="GX79" i="37"/>
  <c r="GW79" i="37"/>
  <c r="GV79" i="37"/>
  <c r="GU79" i="37"/>
  <c r="GT79" i="37"/>
  <c r="GS79" i="37"/>
  <c r="GR79" i="37"/>
  <c r="GQ79" i="37"/>
  <c r="GP79" i="37"/>
  <c r="GO79" i="37"/>
  <c r="GN79" i="37"/>
  <c r="GM79" i="37"/>
  <c r="GL79" i="37"/>
  <c r="GK79" i="37"/>
  <c r="GJ79" i="37"/>
  <c r="GI79" i="37"/>
  <c r="GH79" i="37"/>
  <c r="GG79" i="37"/>
  <c r="GF79" i="37"/>
  <c r="GE79" i="37"/>
  <c r="GD79" i="37"/>
  <c r="GC79" i="37"/>
  <c r="GB79" i="37"/>
  <c r="GA79" i="37"/>
  <c r="FZ79" i="37"/>
  <c r="FY79" i="37"/>
  <c r="FX79" i="37"/>
  <c r="FW79" i="37"/>
  <c r="FV79" i="37"/>
  <c r="FU79" i="37"/>
  <c r="FT79" i="37"/>
  <c r="FS79" i="37"/>
  <c r="FR79" i="37"/>
  <c r="FQ79" i="37"/>
  <c r="FP79" i="37"/>
  <c r="FO79" i="37"/>
  <c r="HO74" i="37"/>
  <c r="HN74" i="37"/>
  <c r="HM74" i="37"/>
  <c r="HL74" i="37"/>
  <c r="HK74" i="37"/>
  <c r="HJ74" i="37"/>
  <c r="HI74" i="37"/>
  <c r="HH74" i="37"/>
  <c r="HG74" i="37"/>
  <c r="HF74" i="37"/>
  <c r="HE74" i="37"/>
  <c r="HD74" i="37"/>
  <c r="HC74" i="37"/>
  <c r="HB74" i="37"/>
  <c r="HA74" i="37"/>
  <c r="GZ74" i="37"/>
  <c r="GY74" i="37"/>
  <c r="GX74" i="37"/>
  <c r="GW74" i="37"/>
  <c r="GV74" i="37"/>
  <c r="GU74" i="37"/>
  <c r="GT74" i="37"/>
  <c r="GS74" i="37"/>
  <c r="GR74" i="37"/>
  <c r="GQ74" i="37"/>
  <c r="GP74" i="37"/>
  <c r="GO74" i="37"/>
  <c r="GN74" i="37"/>
  <c r="GM74" i="37"/>
  <c r="GL74" i="37"/>
  <c r="GK74" i="37"/>
  <c r="GJ74" i="37"/>
  <c r="GI74" i="37"/>
  <c r="GH74" i="37"/>
  <c r="GG74" i="37"/>
  <c r="GF74" i="37"/>
  <c r="GE74" i="37"/>
  <c r="GD74" i="37"/>
  <c r="GC74" i="37"/>
  <c r="GB74" i="37"/>
  <c r="GA74" i="37"/>
  <c r="FZ74" i="37"/>
  <c r="FY74" i="37"/>
  <c r="FX74" i="37"/>
  <c r="FW74" i="37"/>
  <c r="FV74" i="37"/>
  <c r="FU74" i="37"/>
  <c r="FT74" i="37"/>
  <c r="FS74" i="37"/>
  <c r="FR74" i="37"/>
  <c r="FQ74" i="37"/>
  <c r="FP74" i="37"/>
  <c r="FO74" i="37"/>
  <c r="HO64" i="37"/>
  <c r="HN64" i="37"/>
  <c r="HM64" i="37"/>
  <c r="HL64" i="37"/>
  <c r="HK64" i="37"/>
  <c r="HJ64" i="37"/>
  <c r="HI64" i="37"/>
  <c r="HH64" i="37"/>
  <c r="HG64" i="37"/>
  <c r="HF64" i="37"/>
  <c r="HE64" i="37"/>
  <c r="HD64" i="37"/>
  <c r="HC64" i="37"/>
  <c r="HB64" i="37"/>
  <c r="HA64" i="37"/>
  <c r="GZ64" i="37"/>
  <c r="GY64" i="37"/>
  <c r="GX64" i="37"/>
  <c r="GW64" i="37"/>
  <c r="GV64" i="37"/>
  <c r="GU64" i="37"/>
  <c r="GT64" i="37"/>
  <c r="GS64" i="37"/>
  <c r="GR64" i="37"/>
  <c r="GQ64" i="37"/>
  <c r="GP64" i="37"/>
  <c r="GO64" i="37"/>
  <c r="GN64" i="37"/>
  <c r="GM64" i="37"/>
  <c r="GL64" i="37"/>
  <c r="GK64" i="37"/>
  <c r="GJ64" i="37"/>
  <c r="GI64" i="37"/>
  <c r="GH64" i="37"/>
  <c r="GG64" i="37"/>
  <c r="GF64" i="37"/>
  <c r="GE64" i="37"/>
  <c r="GD64" i="37"/>
  <c r="GC64" i="37"/>
  <c r="GB64" i="37"/>
  <c r="GA64" i="37"/>
  <c r="FZ64" i="37"/>
  <c r="FY64" i="37"/>
  <c r="FX64" i="37"/>
  <c r="FW64" i="37"/>
  <c r="FV64" i="37"/>
  <c r="FU64" i="37"/>
  <c r="FT64" i="37"/>
  <c r="FS64" i="37"/>
  <c r="FR64" i="37"/>
  <c r="FQ64" i="37"/>
  <c r="FP64" i="37"/>
  <c r="FO64" i="37"/>
  <c r="HO59" i="37"/>
  <c r="HN59" i="37"/>
  <c r="HM59" i="37"/>
  <c r="HL59" i="37"/>
  <c r="HK59" i="37"/>
  <c r="HJ59" i="37"/>
  <c r="HI59" i="37"/>
  <c r="HH59" i="37"/>
  <c r="HG59" i="37"/>
  <c r="HF59" i="37"/>
  <c r="HE59" i="37"/>
  <c r="HD59" i="37"/>
  <c r="HC59" i="37"/>
  <c r="HB59" i="37"/>
  <c r="HA59" i="37"/>
  <c r="GZ59" i="37"/>
  <c r="GY59" i="37"/>
  <c r="GX59" i="37"/>
  <c r="GW59" i="37"/>
  <c r="GV59" i="37"/>
  <c r="GU59" i="37"/>
  <c r="GT59" i="37"/>
  <c r="GS59" i="37"/>
  <c r="GR59" i="37"/>
  <c r="GQ59" i="37"/>
  <c r="GP59" i="37"/>
  <c r="GO59" i="37"/>
  <c r="GN59" i="37"/>
  <c r="GM59" i="37"/>
  <c r="GL59" i="37"/>
  <c r="GK59" i="37"/>
  <c r="GJ59" i="37"/>
  <c r="GI59" i="37"/>
  <c r="GH59" i="37"/>
  <c r="GG59" i="37"/>
  <c r="GF59" i="37"/>
  <c r="GE59" i="37"/>
  <c r="GD59" i="37"/>
  <c r="GC59" i="37"/>
  <c r="GB59" i="37"/>
  <c r="GA59" i="37"/>
  <c r="FZ59" i="37"/>
  <c r="FY59" i="37"/>
  <c r="FX59" i="37"/>
  <c r="FW59" i="37"/>
  <c r="FV59" i="37"/>
  <c r="FU59" i="37"/>
  <c r="FT59" i="37"/>
  <c r="FS59" i="37"/>
  <c r="FR59" i="37"/>
  <c r="FQ59" i="37"/>
  <c r="FP59" i="37"/>
  <c r="FO59" i="37"/>
  <c r="GT49" i="37"/>
  <c r="HO42" i="37"/>
  <c r="HN42" i="37"/>
  <c r="HM42" i="37"/>
  <c r="HL42" i="37"/>
  <c r="HK42" i="37"/>
  <c r="HJ42" i="37"/>
  <c r="HI42" i="37"/>
  <c r="HH42" i="37"/>
  <c r="HG42" i="37"/>
  <c r="HF42" i="37"/>
  <c r="HE42" i="37"/>
  <c r="HD42" i="37"/>
  <c r="HC42" i="37"/>
  <c r="HB42" i="37"/>
  <c r="HA42" i="37"/>
  <c r="GZ42" i="37"/>
  <c r="GY42" i="37"/>
  <c r="GX42" i="37"/>
  <c r="GW42" i="37"/>
  <c r="GV42" i="37"/>
  <c r="GU42" i="37"/>
  <c r="GT42" i="37"/>
  <c r="GS42" i="37"/>
  <c r="GR42" i="37"/>
  <c r="GQ42" i="37"/>
  <c r="GP42" i="37"/>
  <c r="GO42" i="37"/>
  <c r="GN42" i="37"/>
  <c r="GM42" i="37"/>
  <c r="GL42" i="37"/>
  <c r="GK42" i="37"/>
  <c r="GJ42" i="37"/>
  <c r="GI42" i="37"/>
  <c r="GH42" i="37"/>
  <c r="GG42" i="37"/>
  <c r="GF42" i="37"/>
  <c r="GE42" i="37"/>
  <c r="GD42" i="37"/>
  <c r="GC42" i="37"/>
  <c r="GB42" i="37"/>
  <c r="GA42" i="37"/>
  <c r="FZ42" i="37"/>
  <c r="FY42" i="37"/>
  <c r="FX42" i="37"/>
  <c r="FW42" i="37"/>
  <c r="FV42" i="37"/>
  <c r="FU42" i="37"/>
  <c r="FT42" i="37"/>
  <c r="FS42" i="37"/>
  <c r="FR42" i="37"/>
  <c r="FQ42" i="37"/>
  <c r="FP42" i="37"/>
  <c r="FO42" i="37"/>
  <c r="HO37" i="37"/>
  <c r="HN37" i="37"/>
  <c r="HM37" i="37"/>
  <c r="HL37" i="37"/>
  <c r="HK37" i="37"/>
  <c r="HJ37" i="37"/>
  <c r="HI37" i="37"/>
  <c r="HH37" i="37"/>
  <c r="HG37" i="37"/>
  <c r="HF37" i="37"/>
  <c r="HE37" i="37"/>
  <c r="HD37" i="37"/>
  <c r="HC37" i="37"/>
  <c r="HB37" i="37"/>
  <c r="HA37" i="37"/>
  <c r="GZ37" i="37"/>
  <c r="GY37" i="37"/>
  <c r="GX37" i="37"/>
  <c r="GW37" i="37"/>
  <c r="GV37" i="37"/>
  <c r="GU37" i="37"/>
  <c r="GT37" i="37"/>
  <c r="GS37" i="37"/>
  <c r="GR37" i="37"/>
  <c r="GQ37" i="37"/>
  <c r="GP37" i="37"/>
  <c r="GO37" i="37"/>
  <c r="GN37" i="37"/>
  <c r="GM37" i="37"/>
  <c r="GL37" i="37"/>
  <c r="GK37" i="37"/>
  <c r="GJ37" i="37"/>
  <c r="GI37" i="37"/>
  <c r="GH37" i="37"/>
  <c r="GG37" i="37"/>
  <c r="GF37" i="37"/>
  <c r="GE37" i="37"/>
  <c r="GD37" i="37"/>
  <c r="GC37" i="37"/>
  <c r="GB37" i="37"/>
  <c r="GA37" i="37"/>
  <c r="FZ37" i="37"/>
  <c r="FY37" i="37"/>
  <c r="FX37" i="37"/>
  <c r="FW37" i="37"/>
  <c r="FV37" i="37"/>
  <c r="FU37" i="37"/>
  <c r="FT37" i="37"/>
  <c r="FS37" i="37"/>
  <c r="FR37" i="37"/>
  <c r="FQ37" i="37"/>
  <c r="FP37" i="37"/>
  <c r="FO37" i="37"/>
  <c r="HO32" i="37"/>
  <c r="HN32" i="37"/>
  <c r="HM32" i="37"/>
  <c r="HL32" i="37"/>
  <c r="HK32" i="37"/>
  <c r="HJ32" i="37"/>
  <c r="HI32" i="37"/>
  <c r="HH32" i="37"/>
  <c r="HG32" i="37"/>
  <c r="HF32" i="37"/>
  <c r="HE32" i="37"/>
  <c r="HD32" i="37"/>
  <c r="HC32" i="37"/>
  <c r="HB32" i="37"/>
  <c r="HA32" i="37"/>
  <c r="GZ32" i="37"/>
  <c r="GY32" i="37"/>
  <c r="GX32" i="37"/>
  <c r="GW32" i="37"/>
  <c r="GV32" i="37"/>
  <c r="GU32" i="37"/>
  <c r="GT32" i="37"/>
  <c r="GS32" i="37"/>
  <c r="GR32" i="37"/>
  <c r="GQ32" i="37"/>
  <c r="GP32" i="37"/>
  <c r="GO32" i="37"/>
  <c r="GN32" i="37"/>
  <c r="GM32" i="37"/>
  <c r="GL32" i="37"/>
  <c r="GK32" i="37"/>
  <c r="GJ32" i="37"/>
  <c r="GI32" i="37"/>
  <c r="GH32" i="37"/>
  <c r="GG32" i="37"/>
  <c r="GF32" i="37"/>
  <c r="GE32" i="37"/>
  <c r="GD32" i="37"/>
  <c r="GC32" i="37"/>
  <c r="GB32" i="37"/>
  <c r="GA32" i="37"/>
  <c r="FZ32" i="37"/>
  <c r="FY32" i="37"/>
  <c r="FX32" i="37"/>
  <c r="FW32" i="37"/>
  <c r="FV32" i="37"/>
  <c r="FU32" i="37"/>
  <c r="FT32" i="37"/>
  <c r="FS32" i="37"/>
  <c r="FR32" i="37"/>
  <c r="FQ32" i="37"/>
  <c r="FP32" i="37"/>
  <c r="FO32" i="37"/>
  <c r="HO20" i="37"/>
  <c r="HN20" i="37"/>
  <c r="HM20" i="37"/>
  <c r="HL20" i="37"/>
  <c r="HK20" i="37"/>
  <c r="HJ20" i="37"/>
  <c r="HI20" i="37"/>
  <c r="HH20" i="37"/>
  <c r="HG20" i="37"/>
  <c r="HF20" i="37"/>
  <c r="HE20" i="37"/>
  <c r="HD20" i="37"/>
  <c r="HC20" i="37"/>
  <c r="HB20" i="37"/>
  <c r="HA20" i="37"/>
  <c r="GZ20" i="37"/>
  <c r="GY20" i="37"/>
  <c r="GX20" i="37"/>
  <c r="GW20" i="37"/>
  <c r="GV20" i="37"/>
  <c r="GU20" i="37"/>
  <c r="GS20" i="37"/>
  <c r="GQ20" i="37"/>
  <c r="GP20" i="37"/>
  <c r="GO20" i="37"/>
  <c r="GN20" i="37"/>
  <c r="GM20" i="37"/>
  <c r="GL20" i="37"/>
  <c r="GK20" i="37"/>
  <c r="GJ20" i="37"/>
  <c r="GI20" i="37"/>
  <c r="GH20" i="37"/>
  <c r="GG20" i="37"/>
  <c r="GF20" i="37"/>
  <c r="GE20" i="37"/>
  <c r="GD20" i="37"/>
  <c r="GC20" i="37"/>
  <c r="GB20" i="37"/>
  <c r="GA20" i="37"/>
  <c r="FZ20" i="37"/>
  <c r="FY20" i="37"/>
  <c r="FX20" i="37"/>
  <c r="FW20" i="37"/>
  <c r="FV20" i="37"/>
  <c r="FU20" i="37"/>
  <c r="FT20" i="37"/>
  <c r="FS20" i="37"/>
  <c r="FR20" i="37"/>
  <c r="FQ20" i="37"/>
  <c r="FP20" i="37"/>
  <c r="FO20" i="37"/>
  <c r="HO18" i="37"/>
  <c r="HN18" i="37"/>
  <c r="HM18" i="37"/>
  <c r="HL18" i="37"/>
  <c r="HK18" i="37"/>
  <c r="HJ18" i="37"/>
  <c r="HI18" i="37"/>
  <c r="HH18" i="37"/>
  <c r="HG18" i="37"/>
  <c r="HF18" i="37"/>
  <c r="HE18" i="37"/>
  <c r="HD18" i="37"/>
  <c r="HC18" i="37"/>
  <c r="HB18" i="37"/>
  <c r="HA18" i="37"/>
  <c r="GZ18" i="37"/>
  <c r="GY18" i="37"/>
  <c r="GX18" i="37"/>
  <c r="GW18" i="37"/>
  <c r="GV18" i="37"/>
  <c r="GU18" i="37"/>
  <c r="GT18" i="37"/>
  <c r="GS18" i="37"/>
  <c r="GR18" i="37"/>
  <c r="GQ18" i="37"/>
  <c r="GP18" i="37"/>
  <c r="GO18" i="37"/>
  <c r="GN18" i="37"/>
  <c r="GM18" i="37"/>
  <c r="GL18" i="37"/>
  <c r="GK18" i="37"/>
  <c r="GJ18" i="37"/>
  <c r="GI18" i="37"/>
  <c r="GH18" i="37"/>
  <c r="GG18" i="37"/>
  <c r="GF18" i="37"/>
  <c r="GE18" i="37"/>
  <c r="GD18" i="37"/>
  <c r="GC18" i="37"/>
  <c r="GB18" i="37"/>
  <c r="GA18" i="37"/>
  <c r="FZ18" i="37"/>
  <c r="FY18" i="37"/>
  <c r="FX18" i="37"/>
  <c r="FW18" i="37"/>
  <c r="FV18" i="37"/>
  <c r="FU18" i="37"/>
  <c r="FT18" i="37"/>
  <c r="FS18" i="37"/>
  <c r="FR18" i="37"/>
  <c r="FQ18" i="37"/>
  <c r="FP18" i="37"/>
  <c r="FO18" i="37"/>
  <c r="HO11" i="37"/>
  <c r="HN11" i="37"/>
  <c r="HM11" i="37"/>
  <c r="HL11" i="37"/>
  <c r="HK11" i="37"/>
  <c r="HJ11" i="37"/>
  <c r="HI11" i="37"/>
  <c r="HH11" i="37"/>
  <c r="HG11" i="37"/>
  <c r="HF11" i="37"/>
  <c r="HE11" i="37"/>
  <c r="HD11" i="37"/>
  <c r="HC11" i="37"/>
  <c r="HB11" i="37"/>
  <c r="HA11" i="37"/>
  <c r="GZ11" i="37"/>
  <c r="GY11" i="37"/>
  <c r="GX11" i="37"/>
  <c r="GW11" i="37"/>
  <c r="GV11" i="37"/>
  <c r="GU11" i="37"/>
  <c r="GT11" i="37"/>
  <c r="GS11" i="37"/>
  <c r="GR11" i="37"/>
  <c r="GQ11" i="37"/>
  <c r="GP11" i="37"/>
  <c r="GO11" i="37"/>
  <c r="GN11" i="37"/>
  <c r="GM11" i="37"/>
  <c r="GL11" i="37"/>
  <c r="GK11" i="37"/>
  <c r="GJ11" i="37"/>
  <c r="GI11" i="37"/>
  <c r="GH11" i="37"/>
  <c r="GG11" i="37"/>
  <c r="GF11" i="37"/>
  <c r="GE11" i="37"/>
  <c r="GD11" i="37"/>
  <c r="GC11" i="37"/>
  <c r="GB11" i="37"/>
  <c r="GA11" i="37"/>
  <c r="FZ11" i="37"/>
  <c r="FY11" i="37"/>
  <c r="FX11" i="37"/>
  <c r="FW11" i="37"/>
  <c r="FV11" i="37"/>
  <c r="FU11" i="37"/>
  <c r="FT11" i="37"/>
  <c r="FS11" i="37"/>
  <c r="FR11" i="37"/>
  <c r="FQ11" i="37"/>
  <c r="FP11" i="37"/>
  <c r="FO11" i="37"/>
  <c r="HO6" i="37"/>
  <c r="HN6" i="37"/>
  <c r="HM6" i="37"/>
  <c r="HL6" i="37"/>
  <c r="HK6" i="37"/>
  <c r="HJ6" i="37"/>
  <c r="HI6" i="37"/>
  <c r="HH6" i="37"/>
  <c r="HG6" i="37"/>
  <c r="HF6" i="37"/>
  <c r="HE6" i="37"/>
  <c r="HD6" i="37"/>
  <c r="HC6" i="37"/>
  <c r="HB6" i="37"/>
  <c r="HA6" i="37"/>
  <c r="GZ6" i="37"/>
  <c r="GY6" i="37"/>
  <c r="GX6" i="37"/>
  <c r="GW6" i="37"/>
  <c r="GV6" i="37"/>
  <c r="GU6" i="37"/>
  <c r="GT6" i="37"/>
  <c r="GS6" i="37"/>
  <c r="GR6" i="37"/>
  <c r="GQ6" i="37"/>
  <c r="GP6" i="37"/>
  <c r="GO6" i="37"/>
  <c r="GN6" i="37"/>
  <c r="GM6" i="37"/>
  <c r="GL6" i="37"/>
  <c r="GK6" i="37"/>
  <c r="GJ6" i="37"/>
  <c r="GI6" i="37"/>
  <c r="GH6" i="37"/>
  <c r="GG6" i="37"/>
  <c r="GF6" i="37"/>
  <c r="GE6" i="37"/>
  <c r="GD6" i="37"/>
  <c r="GC6" i="37"/>
  <c r="GB6" i="37"/>
  <c r="GA6" i="37"/>
  <c r="FZ6" i="37"/>
  <c r="FY6" i="37"/>
  <c r="FX6" i="37"/>
  <c r="FW6" i="37"/>
  <c r="FV6" i="37"/>
  <c r="FU6" i="37"/>
  <c r="FT6" i="37"/>
  <c r="FS6" i="37"/>
  <c r="FR6" i="37"/>
  <c r="FQ6" i="37"/>
  <c r="FP6" i="37"/>
  <c r="FO6" i="37"/>
  <c r="DK123" i="37"/>
  <c r="DK125" i="37"/>
  <c r="DK121" i="37" l="1"/>
  <c r="DK112" i="37"/>
  <c r="DK111" i="37"/>
  <c r="DK110" i="37"/>
  <c r="DK84" i="37"/>
  <c r="DK85" i="37"/>
  <c r="DK86" i="37"/>
  <c r="DK66" i="37"/>
  <c r="DK61" i="37"/>
  <c r="DK62" i="37"/>
  <c r="DK63" i="37"/>
  <c r="EQ49" i="37"/>
  <c r="DK31" i="37"/>
  <c r="FL122" i="37"/>
  <c r="FK122" i="37"/>
  <c r="FJ122" i="37"/>
  <c r="FI122" i="37"/>
  <c r="FH122" i="37"/>
  <c r="FG122" i="37"/>
  <c r="FF122" i="37"/>
  <c r="FE122" i="37"/>
  <c r="FD122" i="37"/>
  <c r="FC122" i="37"/>
  <c r="FB122" i="37"/>
  <c r="FA122" i="37"/>
  <c r="EZ122" i="37"/>
  <c r="EY122" i="37"/>
  <c r="EX122" i="37"/>
  <c r="EW122" i="37"/>
  <c r="EV122" i="37"/>
  <c r="EU122" i="37"/>
  <c r="ET122" i="37"/>
  <c r="ES122" i="37"/>
  <c r="ER122" i="37"/>
  <c r="EQ122" i="37"/>
  <c r="EP122" i="37"/>
  <c r="EO122" i="37"/>
  <c r="EN122" i="37"/>
  <c r="EM122" i="37"/>
  <c r="EL122" i="37"/>
  <c r="EK122" i="37"/>
  <c r="EJ122" i="37"/>
  <c r="EI122" i="37"/>
  <c r="EH122" i="37"/>
  <c r="EG122" i="37"/>
  <c r="EF122" i="37"/>
  <c r="EE122" i="37"/>
  <c r="ED122" i="37"/>
  <c r="EC122" i="37"/>
  <c r="EB122" i="37"/>
  <c r="EA122" i="37"/>
  <c r="DZ122" i="37"/>
  <c r="DY122" i="37"/>
  <c r="DX122" i="37"/>
  <c r="DW122" i="37"/>
  <c r="DV122" i="37"/>
  <c r="DU122" i="37"/>
  <c r="DT122" i="37"/>
  <c r="DS122" i="37"/>
  <c r="DR122" i="37"/>
  <c r="DQ122" i="37"/>
  <c r="DP122" i="37"/>
  <c r="DO122" i="37"/>
  <c r="DN122" i="37"/>
  <c r="DM122" i="37"/>
  <c r="DL122" i="37"/>
  <c r="FL113" i="37"/>
  <c r="FK113" i="37"/>
  <c r="FJ113" i="37"/>
  <c r="FI113" i="37"/>
  <c r="FH113" i="37"/>
  <c r="FG113" i="37"/>
  <c r="FF113" i="37"/>
  <c r="FE113" i="37"/>
  <c r="FD113" i="37"/>
  <c r="FC113" i="37"/>
  <c r="FB113" i="37"/>
  <c r="FA113" i="37"/>
  <c r="EZ113" i="37"/>
  <c r="EY113" i="37"/>
  <c r="EX113" i="37"/>
  <c r="EW113" i="37"/>
  <c r="EV113" i="37"/>
  <c r="EU113" i="37"/>
  <c r="ET113" i="37"/>
  <c r="ES113" i="37"/>
  <c r="ER113" i="37"/>
  <c r="EQ113" i="37"/>
  <c r="EP113" i="37"/>
  <c r="EO113" i="37"/>
  <c r="EN113" i="37"/>
  <c r="EM113" i="37"/>
  <c r="EL113" i="37"/>
  <c r="EK113" i="37"/>
  <c r="EJ113" i="37"/>
  <c r="EI113" i="37"/>
  <c r="EH113" i="37"/>
  <c r="EG113" i="37"/>
  <c r="EF113" i="37"/>
  <c r="EE113" i="37"/>
  <c r="ED113" i="37"/>
  <c r="EC113" i="37"/>
  <c r="EB113" i="37"/>
  <c r="EA113" i="37"/>
  <c r="DZ113" i="37"/>
  <c r="DY113" i="37"/>
  <c r="DX113" i="37"/>
  <c r="DW113" i="37"/>
  <c r="DV113" i="37"/>
  <c r="DU113" i="37"/>
  <c r="DT113" i="37"/>
  <c r="DS113" i="37"/>
  <c r="DR113" i="37"/>
  <c r="DQ113" i="37"/>
  <c r="DP113" i="37"/>
  <c r="DO113" i="37"/>
  <c r="DN113" i="37"/>
  <c r="DM113" i="37"/>
  <c r="DL113" i="37"/>
  <c r="FL109" i="37"/>
  <c r="FK109" i="37"/>
  <c r="FJ109" i="37"/>
  <c r="FI109" i="37"/>
  <c r="FH109" i="37"/>
  <c r="FG109" i="37"/>
  <c r="FF109" i="37"/>
  <c r="FE109" i="37"/>
  <c r="FD109" i="37"/>
  <c r="FC109" i="37"/>
  <c r="FB109" i="37"/>
  <c r="FA109" i="37"/>
  <c r="EZ109" i="37"/>
  <c r="EY109" i="37"/>
  <c r="EX109" i="37"/>
  <c r="EW109" i="37"/>
  <c r="EV109" i="37"/>
  <c r="EU109" i="37"/>
  <c r="ET109" i="37"/>
  <c r="ES109" i="37"/>
  <c r="ER109" i="37"/>
  <c r="EQ109" i="37"/>
  <c r="EP109" i="37"/>
  <c r="EO109" i="37"/>
  <c r="EN109" i="37"/>
  <c r="EM109" i="37"/>
  <c r="EL109" i="37"/>
  <c r="EK109" i="37"/>
  <c r="EJ109" i="37"/>
  <c r="EI109" i="37"/>
  <c r="EH109" i="37"/>
  <c r="EG109" i="37"/>
  <c r="EF109" i="37"/>
  <c r="EE109" i="37"/>
  <c r="ED109" i="37"/>
  <c r="EC109" i="37"/>
  <c r="EB109" i="37"/>
  <c r="EA109" i="37"/>
  <c r="DZ109" i="37"/>
  <c r="DY109" i="37"/>
  <c r="DX109" i="37"/>
  <c r="DW109" i="37"/>
  <c r="DV109" i="37"/>
  <c r="DU109" i="37"/>
  <c r="DT109" i="37"/>
  <c r="DS109" i="37"/>
  <c r="DR109" i="37"/>
  <c r="DQ109" i="37"/>
  <c r="DP109" i="37"/>
  <c r="DO109" i="37"/>
  <c r="DN109" i="37"/>
  <c r="DM109" i="37"/>
  <c r="DL109" i="37"/>
  <c r="FL99" i="37"/>
  <c r="FK99" i="37"/>
  <c r="FJ99" i="37"/>
  <c r="FI99" i="37"/>
  <c r="FH99" i="37"/>
  <c r="FG99" i="37"/>
  <c r="FF99" i="37"/>
  <c r="FE99" i="37"/>
  <c r="FD99" i="37"/>
  <c r="FC99" i="37"/>
  <c r="FB99" i="37"/>
  <c r="FA99" i="37"/>
  <c r="EZ99" i="37"/>
  <c r="EY99" i="37"/>
  <c r="EX99" i="37"/>
  <c r="EW99" i="37"/>
  <c r="EV99" i="37"/>
  <c r="EU99" i="37"/>
  <c r="ET99" i="37"/>
  <c r="ES99" i="37"/>
  <c r="ER99" i="37"/>
  <c r="EQ99" i="37"/>
  <c r="EP99" i="37"/>
  <c r="EO99" i="37"/>
  <c r="EN99" i="37"/>
  <c r="EM99" i="37"/>
  <c r="EL99" i="37"/>
  <c r="EK99" i="37"/>
  <c r="EJ99" i="37"/>
  <c r="EI99" i="37"/>
  <c r="EH99" i="37"/>
  <c r="EG99" i="37"/>
  <c r="EF99" i="37"/>
  <c r="EE99" i="37"/>
  <c r="ED99" i="37"/>
  <c r="EC99" i="37"/>
  <c r="EB99" i="37"/>
  <c r="EA99" i="37"/>
  <c r="DZ99" i="37"/>
  <c r="DY99" i="37"/>
  <c r="DX99" i="37"/>
  <c r="DW99" i="37"/>
  <c r="DV99" i="37"/>
  <c r="DU99" i="37"/>
  <c r="DT99" i="37"/>
  <c r="DS99" i="37"/>
  <c r="DR99" i="37"/>
  <c r="DQ99" i="37"/>
  <c r="DP99" i="37"/>
  <c r="DO99" i="37"/>
  <c r="DN99" i="37"/>
  <c r="DM99" i="37"/>
  <c r="DL99" i="37"/>
  <c r="FL96" i="37"/>
  <c r="FK96" i="37"/>
  <c r="FJ96" i="37"/>
  <c r="FI96" i="37"/>
  <c r="FH96" i="37"/>
  <c r="FG96" i="37"/>
  <c r="FF96" i="37"/>
  <c r="FE96" i="37"/>
  <c r="FD96" i="37"/>
  <c r="FC96" i="37"/>
  <c r="FB96" i="37"/>
  <c r="FA96" i="37"/>
  <c r="EZ96" i="37"/>
  <c r="EY96" i="37"/>
  <c r="EX96" i="37"/>
  <c r="EW96" i="37"/>
  <c r="EV96" i="37"/>
  <c r="EU96" i="37"/>
  <c r="ET96" i="37"/>
  <c r="ES96" i="37"/>
  <c r="ER96" i="37"/>
  <c r="EQ96" i="37"/>
  <c r="EP96" i="37"/>
  <c r="EO96" i="37"/>
  <c r="EN96" i="37"/>
  <c r="EM96" i="37"/>
  <c r="EL96" i="37"/>
  <c r="EK96" i="37"/>
  <c r="EJ96" i="37"/>
  <c r="EI96" i="37"/>
  <c r="EH96" i="37"/>
  <c r="EG96" i="37"/>
  <c r="EF96" i="37"/>
  <c r="EE96" i="37"/>
  <c r="ED96" i="37"/>
  <c r="EC96" i="37"/>
  <c r="EB96" i="37"/>
  <c r="EA96" i="37"/>
  <c r="DZ96" i="37"/>
  <c r="DY96" i="37"/>
  <c r="DX96" i="37"/>
  <c r="DW96" i="37"/>
  <c r="DV96" i="37"/>
  <c r="DU96" i="37"/>
  <c r="DT96" i="37"/>
  <c r="DS96" i="37"/>
  <c r="DR96" i="37"/>
  <c r="DQ96" i="37"/>
  <c r="DP96" i="37"/>
  <c r="DO96" i="37"/>
  <c r="DN96" i="37"/>
  <c r="DM96" i="37"/>
  <c r="DL96" i="37"/>
  <c r="FL79" i="37"/>
  <c r="FK79" i="37"/>
  <c r="FJ79" i="37"/>
  <c r="FI79" i="37"/>
  <c r="FH79" i="37"/>
  <c r="FG79" i="37"/>
  <c r="FF79" i="37"/>
  <c r="FE79" i="37"/>
  <c r="FD79" i="37"/>
  <c r="FC79" i="37"/>
  <c r="FB79" i="37"/>
  <c r="FA79" i="37"/>
  <c r="EZ79" i="37"/>
  <c r="EY79" i="37"/>
  <c r="EX79" i="37"/>
  <c r="EW79" i="37"/>
  <c r="EV79" i="37"/>
  <c r="EU79" i="37"/>
  <c r="ET79" i="37"/>
  <c r="ES79" i="37"/>
  <c r="ER79" i="37"/>
  <c r="EQ79" i="37"/>
  <c r="EP79" i="37"/>
  <c r="EO79" i="37"/>
  <c r="EN79" i="37"/>
  <c r="EM79" i="37"/>
  <c r="EL79" i="37"/>
  <c r="EK79" i="37"/>
  <c r="EJ79" i="37"/>
  <c r="EI79" i="37"/>
  <c r="EH79" i="37"/>
  <c r="EG79" i="37"/>
  <c r="EF79" i="37"/>
  <c r="EE79" i="37"/>
  <c r="ED79" i="37"/>
  <c r="EC79" i="37"/>
  <c r="EB79" i="37"/>
  <c r="EA79" i="37"/>
  <c r="DZ79" i="37"/>
  <c r="DY79" i="37"/>
  <c r="DX79" i="37"/>
  <c r="DW79" i="37"/>
  <c r="DV79" i="37"/>
  <c r="DU79" i="37"/>
  <c r="DT79" i="37"/>
  <c r="DS79" i="37"/>
  <c r="DR79" i="37"/>
  <c r="DQ79" i="37"/>
  <c r="DP79" i="37"/>
  <c r="DO79" i="37"/>
  <c r="DN79" i="37"/>
  <c r="DM79" i="37"/>
  <c r="DL79" i="37"/>
  <c r="FL74" i="37"/>
  <c r="FK74" i="37"/>
  <c r="FJ74" i="37"/>
  <c r="FI74" i="37"/>
  <c r="FH74" i="37"/>
  <c r="FG74" i="37"/>
  <c r="FF74" i="37"/>
  <c r="FE74" i="37"/>
  <c r="FD74" i="37"/>
  <c r="FC74" i="37"/>
  <c r="FB74" i="37"/>
  <c r="FA74" i="37"/>
  <c r="EZ74" i="37"/>
  <c r="EY74" i="37"/>
  <c r="EX74" i="37"/>
  <c r="EW74" i="37"/>
  <c r="EV74" i="37"/>
  <c r="EU74" i="37"/>
  <c r="ET74" i="37"/>
  <c r="ES74" i="37"/>
  <c r="ER74" i="37"/>
  <c r="EQ74" i="37"/>
  <c r="EP74" i="37"/>
  <c r="EO74" i="37"/>
  <c r="EN74" i="37"/>
  <c r="EM74" i="37"/>
  <c r="EL74" i="37"/>
  <c r="EK74" i="37"/>
  <c r="EJ74" i="37"/>
  <c r="EI74" i="37"/>
  <c r="EH74" i="37"/>
  <c r="EG74" i="37"/>
  <c r="EF74" i="37"/>
  <c r="EE74" i="37"/>
  <c r="ED74" i="37"/>
  <c r="EC74" i="37"/>
  <c r="EB74" i="37"/>
  <c r="EA74" i="37"/>
  <c r="DZ74" i="37"/>
  <c r="DY74" i="37"/>
  <c r="DX74" i="37"/>
  <c r="DW74" i="37"/>
  <c r="DV74" i="37"/>
  <c r="DU74" i="37"/>
  <c r="DT74" i="37"/>
  <c r="DS74" i="37"/>
  <c r="DR74" i="37"/>
  <c r="DQ74" i="37"/>
  <c r="DP74" i="37"/>
  <c r="DO74" i="37"/>
  <c r="DN74" i="37"/>
  <c r="DM74" i="37"/>
  <c r="DL74" i="37"/>
  <c r="FL64" i="37"/>
  <c r="FK64" i="37"/>
  <c r="FJ64" i="37"/>
  <c r="FI64" i="37"/>
  <c r="FH64" i="37"/>
  <c r="FG64" i="37"/>
  <c r="FF64" i="37"/>
  <c r="FE64" i="37"/>
  <c r="FD64" i="37"/>
  <c r="FC64" i="37"/>
  <c r="FB64" i="37"/>
  <c r="FA64" i="37"/>
  <c r="EZ64" i="37"/>
  <c r="EY64" i="37"/>
  <c r="EX64" i="37"/>
  <c r="EW64" i="37"/>
  <c r="EV64" i="37"/>
  <c r="EU64" i="37"/>
  <c r="ET64" i="37"/>
  <c r="ES64" i="37"/>
  <c r="ER64" i="37"/>
  <c r="EQ64" i="37"/>
  <c r="EP64" i="37"/>
  <c r="EO64" i="37"/>
  <c r="EN64" i="37"/>
  <c r="EM64" i="37"/>
  <c r="EL64" i="37"/>
  <c r="EK64" i="37"/>
  <c r="EJ64" i="37"/>
  <c r="EI64" i="37"/>
  <c r="EH64" i="37"/>
  <c r="EG64" i="37"/>
  <c r="EF64" i="37"/>
  <c r="EE64" i="37"/>
  <c r="ED64" i="37"/>
  <c r="EC64" i="37"/>
  <c r="EB64" i="37"/>
  <c r="EA64" i="37"/>
  <c r="DZ64" i="37"/>
  <c r="DY64" i="37"/>
  <c r="DX64" i="37"/>
  <c r="DW64" i="37"/>
  <c r="DV64" i="37"/>
  <c r="DU64" i="37"/>
  <c r="DT64" i="37"/>
  <c r="DS64" i="37"/>
  <c r="DR64" i="37"/>
  <c r="DQ64" i="37"/>
  <c r="DP64" i="37"/>
  <c r="DO64" i="37"/>
  <c r="DN64" i="37"/>
  <c r="DM64" i="37"/>
  <c r="DL64" i="37"/>
  <c r="FL59" i="37"/>
  <c r="FK59" i="37"/>
  <c r="FJ59" i="37"/>
  <c r="FI59" i="37"/>
  <c r="FH59" i="37"/>
  <c r="FG59" i="37"/>
  <c r="FF59" i="37"/>
  <c r="FE59" i="37"/>
  <c r="FD59" i="37"/>
  <c r="FC59" i="37"/>
  <c r="FB59" i="37"/>
  <c r="FA59" i="37"/>
  <c r="EZ59" i="37"/>
  <c r="EY59" i="37"/>
  <c r="EX59" i="37"/>
  <c r="EW59" i="37"/>
  <c r="EV59" i="37"/>
  <c r="EU59" i="37"/>
  <c r="ET59" i="37"/>
  <c r="ES59" i="37"/>
  <c r="ER59" i="37"/>
  <c r="EQ59" i="37"/>
  <c r="EP59" i="37"/>
  <c r="EO59" i="37"/>
  <c r="EN59" i="37"/>
  <c r="EM59" i="37"/>
  <c r="EL59" i="37"/>
  <c r="EK59" i="37"/>
  <c r="EJ59" i="37"/>
  <c r="EI59" i="37"/>
  <c r="EH59" i="37"/>
  <c r="EG59" i="37"/>
  <c r="EF59" i="37"/>
  <c r="EE59" i="37"/>
  <c r="ED59" i="37"/>
  <c r="EC59" i="37"/>
  <c r="EB59" i="37"/>
  <c r="EA59" i="37"/>
  <c r="DZ59" i="37"/>
  <c r="DY59" i="37"/>
  <c r="DX59" i="37"/>
  <c r="DW59" i="37"/>
  <c r="DV59" i="37"/>
  <c r="DU59" i="37"/>
  <c r="DT59" i="37"/>
  <c r="DS59" i="37"/>
  <c r="DR59" i="37"/>
  <c r="DQ59" i="37"/>
  <c r="DP59" i="37"/>
  <c r="DO59" i="37"/>
  <c r="DN59" i="37"/>
  <c r="DM59" i="37"/>
  <c r="DL59" i="37"/>
  <c r="EQ42" i="37"/>
  <c r="FL42" i="37"/>
  <c r="FK42" i="37"/>
  <c r="FJ42" i="37"/>
  <c r="FI42" i="37"/>
  <c r="FH42" i="37"/>
  <c r="FG42" i="37"/>
  <c r="FF42" i="37"/>
  <c r="FE42" i="37"/>
  <c r="FD42" i="37"/>
  <c r="FC42" i="37"/>
  <c r="FB42" i="37"/>
  <c r="FA42" i="37"/>
  <c r="EZ42" i="37"/>
  <c r="EY42" i="37"/>
  <c r="EX42" i="37"/>
  <c r="EW42" i="37"/>
  <c r="EV42" i="37"/>
  <c r="EU42" i="37"/>
  <c r="ET42" i="37"/>
  <c r="ES42" i="37"/>
  <c r="ER42" i="37"/>
  <c r="EP42" i="37"/>
  <c r="EO42" i="37"/>
  <c r="EN42" i="37"/>
  <c r="EM42" i="37"/>
  <c r="EL42" i="37"/>
  <c r="EK42" i="37"/>
  <c r="EJ42" i="37"/>
  <c r="EI42" i="37"/>
  <c r="EH42" i="37"/>
  <c r="EG42" i="37"/>
  <c r="EF42" i="37"/>
  <c r="EE42" i="37"/>
  <c r="ED42" i="37"/>
  <c r="EC42" i="37"/>
  <c r="EB42" i="37"/>
  <c r="EA42" i="37"/>
  <c r="DZ42" i="37"/>
  <c r="DY42" i="37"/>
  <c r="DX42" i="37"/>
  <c r="DW42" i="37"/>
  <c r="DV42" i="37"/>
  <c r="DU42" i="37"/>
  <c r="DT42" i="37"/>
  <c r="DS42" i="37"/>
  <c r="DR42" i="37"/>
  <c r="DQ42" i="37"/>
  <c r="DP42" i="37"/>
  <c r="DO42" i="37"/>
  <c r="DN42" i="37"/>
  <c r="DM42" i="37"/>
  <c r="DL42" i="37"/>
  <c r="FL37" i="37"/>
  <c r="FK37" i="37"/>
  <c r="FJ37" i="37"/>
  <c r="FI37" i="37"/>
  <c r="FH37" i="37"/>
  <c r="FG37" i="37"/>
  <c r="FF37" i="37"/>
  <c r="FE37" i="37"/>
  <c r="FD37" i="37"/>
  <c r="FC37" i="37"/>
  <c r="FB37" i="37"/>
  <c r="FA37" i="37"/>
  <c r="EZ37" i="37"/>
  <c r="EY37" i="37"/>
  <c r="EX37" i="37"/>
  <c r="EW37" i="37"/>
  <c r="EV37" i="37"/>
  <c r="EU37" i="37"/>
  <c r="ET37" i="37"/>
  <c r="ES37" i="37"/>
  <c r="ER37" i="37"/>
  <c r="EQ37" i="37"/>
  <c r="EP37" i="37"/>
  <c r="EO37" i="37"/>
  <c r="EN37" i="37"/>
  <c r="EM37" i="37"/>
  <c r="EL37" i="37"/>
  <c r="EK37" i="37"/>
  <c r="EJ37" i="37"/>
  <c r="EI37" i="37"/>
  <c r="EH37" i="37"/>
  <c r="EG37" i="37"/>
  <c r="EF37" i="37"/>
  <c r="EE37" i="37"/>
  <c r="ED37" i="37"/>
  <c r="EC37" i="37"/>
  <c r="EB37" i="37"/>
  <c r="EA37" i="37"/>
  <c r="DZ37" i="37"/>
  <c r="DY37" i="37"/>
  <c r="DX37" i="37"/>
  <c r="DW37" i="37"/>
  <c r="DV37" i="37"/>
  <c r="DU37" i="37"/>
  <c r="DT37" i="37"/>
  <c r="DS37" i="37"/>
  <c r="DR37" i="37"/>
  <c r="DQ37" i="37"/>
  <c r="DP37" i="37"/>
  <c r="DO37" i="37"/>
  <c r="DN37" i="37"/>
  <c r="DM37" i="37"/>
  <c r="DL37" i="37"/>
  <c r="FL32" i="37"/>
  <c r="FK32" i="37"/>
  <c r="FJ32" i="37"/>
  <c r="FI32" i="37"/>
  <c r="FH32" i="37"/>
  <c r="FG32" i="37"/>
  <c r="FF32" i="37"/>
  <c r="FE32" i="37"/>
  <c r="FD32" i="37"/>
  <c r="FC32" i="37"/>
  <c r="FB32" i="37"/>
  <c r="FA32" i="37"/>
  <c r="EZ32" i="37"/>
  <c r="EY32" i="37"/>
  <c r="EX32" i="37"/>
  <c r="EW32" i="37"/>
  <c r="EV32" i="37"/>
  <c r="EU32" i="37"/>
  <c r="ET32" i="37"/>
  <c r="ES32" i="37"/>
  <c r="ER32" i="37"/>
  <c r="EQ32" i="37"/>
  <c r="EP32" i="37"/>
  <c r="EO32" i="37"/>
  <c r="EN32" i="37"/>
  <c r="EM32" i="37"/>
  <c r="EL32" i="37"/>
  <c r="EK32" i="37"/>
  <c r="EJ32" i="37"/>
  <c r="EI32" i="37"/>
  <c r="EH32" i="37"/>
  <c r="EG32" i="37"/>
  <c r="EF32" i="37"/>
  <c r="EE32" i="37"/>
  <c r="ED32" i="37"/>
  <c r="EC32" i="37"/>
  <c r="EB32" i="37"/>
  <c r="EA32" i="37"/>
  <c r="DZ32" i="37"/>
  <c r="DY32" i="37"/>
  <c r="DX32" i="37"/>
  <c r="DW32" i="37"/>
  <c r="DV32" i="37"/>
  <c r="DU32" i="37"/>
  <c r="DT32" i="37"/>
  <c r="DS32" i="37"/>
  <c r="DR32" i="37"/>
  <c r="DQ32" i="37"/>
  <c r="DP32" i="37"/>
  <c r="DO32" i="37"/>
  <c r="DN32" i="37"/>
  <c r="DM32" i="37"/>
  <c r="DL32" i="37"/>
  <c r="FL20" i="37"/>
  <c r="FK20" i="37"/>
  <c r="FJ20" i="37"/>
  <c r="FI20" i="37"/>
  <c r="FH20" i="37"/>
  <c r="FG20" i="37"/>
  <c r="FF20" i="37"/>
  <c r="FE20" i="37"/>
  <c r="FD20" i="37"/>
  <c r="FC20" i="37"/>
  <c r="FB20" i="37"/>
  <c r="FA20" i="37"/>
  <c r="EZ20" i="37"/>
  <c r="EY20" i="37"/>
  <c r="EX20" i="37"/>
  <c r="EW20" i="37"/>
  <c r="EV20" i="37"/>
  <c r="EU20" i="37"/>
  <c r="ET20" i="37"/>
  <c r="ES20" i="37"/>
  <c r="ER20" i="37"/>
  <c r="EP20" i="37"/>
  <c r="EN20" i="37"/>
  <c r="EM20" i="37"/>
  <c r="EL20" i="37"/>
  <c r="EK20" i="37"/>
  <c r="EJ20" i="37"/>
  <c r="EI20" i="37"/>
  <c r="EH20" i="37"/>
  <c r="EG20" i="37"/>
  <c r="EF20" i="37"/>
  <c r="EE20" i="37"/>
  <c r="ED20" i="37"/>
  <c r="EC20" i="37"/>
  <c r="EB20" i="37"/>
  <c r="EA20" i="37"/>
  <c r="DZ20" i="37"/>
  <c r="DY20" i="37"/>
  <c r="DX20" i="37"/>
  <c r="DW20" i="37"/>
  <c r="DV20" i="37"/>
  <c r="DU20" i="37"/>
  <c r="DT20" i="37"/>
  <c r="DS20" i="37"/>
  <c r="DR20" i="37"/>
  <c r="DQ20" i="37"/>
  <c r="DP20" i="37"/>
  <c r="DO20" i="37"/>
  <c r="DN20" i="37"/>
  <c r="DM20" i="37"/>
  <c r="DL20" i="37"/>
  <c r="FL18" i="37"/>
  <c r="FK18" i="37"/>
  <c r="FJ18" i="37"/>
  <c r="FI18" i="37"/>
  <c r="FH18" i="37"/>
  <c r="FG18" i="37"/>
  <c r="FF18" i="37"/>
  <c r="FE18" i="37"/>
  <c r="FD18" i="37"/>
  <c r="FC18" i="37"/>
  <c r="FB18" i="37"/>
  <c r="FA18" i="37"/>
  <c r="EZ18" i="37"/>
  <c r="EY18" i="37"/>
  <c r="EX18" i="37"/>
  <c r="EW18" i="37"/>
  <c r="EV18" i="37"/>
  <c r="EU18" i="37"/>
  <c r="ET18" i="37"/>
  <c r="ES18" i="37"/>
  <c r="ER18" i="37"/>
  <c r="EQ18" i="37"/>
  <c r="EP18" i="37"/>
  <c r="EO18" i="37"/>
  <c r="EN18" i="37"/>
  <c r="EM18" i="37"/>
  <c r="EL18" i="37"/>
  <c r="EK18" i="37"/>
  <c r="EJ18" i="37"/>
  <c r="EI18" i="37"/>
  <c r="EH18" i="37"/>
  <c r="EG18" i="37"/>
  <c r="EF18" i="37"/>
  <c r="EE18" i="37"/>
  <c r="ED18" i="37"/>
  <c r="EC18" i="37"/>
  <c r="EB18" i="37"/>
  <c r="EA18" i="37"/>
  <c r="DZ18" i="37"/>
  <c r="DY18" i="37"/>
  <c r="DX18" i="37"/>
  <c r="DW18" i="37"/>
  <c r="DV18" i="37"/>
  <c r="DU18" i="37"/>
  <c r="DT18" i="37"/>
  <c r="DS18" i="37"/>
  <c r="DR18" i="37"/>
  <c r="DQ18" i="37"/>
  <c r="DP18" i="37"/>
  <c r="DO18" i="37"/>
  <c r="DN18" i="37"/>
  <c r="DM18" i="37"/>
  <c r="DL18" i="37"/>
  <c r="FL11" i="37"/>
  <c r="FK11" i="37"/>
  <c r="FJ11" i="37"/>
  <c r="FI11" i="37"/>
  <c r="FH11" i="37"/>
  <c r="FG11" i="37"/>
  <c r="FF11" i="37"/>
  <c r="FE11" i="37"/>
  <c r="FD11" i="37"/>
  <c r="FC11" i="37"/>
  <c r="FB11" i="37"/>
  <c r="FA11" i="37"/>
  <c r="EZ11" i="37"/>
  <c r="EY11" i="37"/>
  <c r="EX11" i="37"/>
  <c r="EW11" i="37"/>
  <c r="EV11" i="37"/>
  <c r="EU11" i="37"/>
  <c r="ET11" i="37"/>
  <c r="ES11" i="37"/>
  <c r="ER11" i="37"/>
  <c r="EQ11" i="37"/>
  <c r="EP11" i="37"/>
  <c r="EO11" i="37"/>
  <c r="EN11" i="37"/>
  <c r="EM11" i="37"/>
  <c r="EL11" i="37"/>
  <c r="EK11" i="37"/>
  <c r="EJ11" i="37"/>
  <c r="EI11" i="37"/>
  <c r="EH11" i="37"/>
  <c r="EG11" i="37"/>
  <c r="EF11" i="37"/>
  <c r="EE11" i="37"/>
  <c r="ED11" i="37"/>
  <c r="EC11" i="37"/>
  <c r="EB11" i="37"/>
  <c r="EA11" i="37"/>
  <c r="DZ11" i="37"/>
  <c r="DY11" i="37"/>
  <c r="DX11" i="37"/>
  <c r="DW11" i="37"/>
  <c r="DV11" i="37"/>
  <c r="DU11" i="37"/>
  <c r="DT11" i="37"/>
  <c r="DS11" i="37"/>
  <c r="DR11" i="37"/>
  <c r="DQ11" i="37"/>
  <c r="DP11" i="37"/>
  <c r="DO11" i="37"/>
  <c r="DN11" i="37"/>
  <c r="DM11" i="37"/>
  <c r="DL11" i="37"/>
  <c r="FL6" i="37"/>
  <c r="FK6" i="37"/>
  <c r="FJ6" i="37"/>
  <c r="FI6" i="37"/>
  <c r="FH6" i="37"/>
  <c r="FG6" i="37"/>
  <c r="FF6" i="37"/>
  <c r="FE6" i="37"/>
  <c r="FD6" i="37"/>
  <c r="FC6" i="37"/>
  <c r="FB6" i="37"/>
  <c r="FA6" i="37"/>
  <c r="EZ6" i="37"/>
  <c r="EY6" i="37"/>
  <c r="EX6" i="37"/>
  <c r="EW6" i="37"/>
  <c r="EV6" i="37"/>
  <c r="EU6" i="37"/>
  <c r="ET6" i="37"/>
  <c r="ES6" i="37"/>
  <c r="ER6" i="37"/>
  <c r="EQ6" i="37"/>
  <c r="EP6" i="37"/>
  <c r="EO6" i="37"/>
  <c r="EN6" i="37"/>
  <c r="EM6" i="37"/>
  <c r="EL6" i="37"/>
  <c r="EK6" i="37"/>
  <c r="EJ6" i="37"/>
  <c r="EI6" i="37"/>
  <c r="EH6" i="37"/>
  <c r="EG6" i="37"/>
  <c r="EF6" i="37"/>
  <c r="EE6" i="37"/>
  <c r="ED6" i="37"/>
  <c r="EC6" i="37"/>
  <c r="EB6" i="37"/>
  <c r="EA6" i="37"/>
  <c r="DZ6" i="37"/>
  <c r="DY6" i="37"/>
  <c r="DX6" i="37"/>
  <c r="DW6" i="37"/>
  <c r="DV6" i="37"/>
  <c r="DU6" i="37"/>
  <c r="DT6" i="37"/>
  <c r="DS6" i="37"/>
  <c r="DR6" i="37"/>
  <c r="DQ6" i="37"/>
  <c r="DP6" i="37"/>
  <c r="DO6" i="37"/>
  <c r="DN6" i="37"/>
  <c r="DM6" i="37"/>
  <c r="DL6" i="37"/>
  <c r="BH121" i="37"/>
  <c r="CN56" i="37"/>
  <c r="G76" i="37"/>
  <c r="H74" i="37"/>
  <c r="I74" i="37"/>
  <c r="J74" i="37"/>
  <c r="K74" i="37"/>
  <c r="L74" i="37"/>
  <c r="E77" i="37"/>
  <c r="E79" i="37"/>
  <c r="E95" i="37"/>
  <c r="E88" i="37"/>
  <c r="E89" i="37"/>
  <c r="E90" i="37"/>
  <c r="E91" i="37"/>
  <c r="E92" i="37"/>
  <c r="E93" i="37"/>
  <c r="E94" i="37"/>
  <c r="E83" i="37"/>
  <c r="E84" i="37"/>
  <c r="E85" i="37"/>
  <c r="E86" i="37"/>
  <c r="E87" i="37"/>
  <c r="E99" i="37"/>
  <c r="E108" i="37"/>
  <c r="E107" i="37"/>
  <c r="E106" i="37"/>
  <c r="E105" i="37"/>
  <c r="E104" i="37"/>
  <c r="E103" i="37"/>
  <c r="E102" i="37"/>
  <c r="E101" i="37"/>
  <c r="E100" i="37"/>
  <c r="E112" i="37"/>
  <c r="E111" i="37"/>
  <c r="E110" i="37"/>
  <c r="E66" i="37"/>
  <c r="E67" i="37"/>
  <c r="E68" i="37"/>
  <c r="E69" i="37"/>
  <c r="E70" i="37"/>
  <c r="E71" i="37"/>
  <c r="E72" i="37"/>
  <c r="E73" i="37"/>
  <c r="E61" i="37"/>
  <c r="E32" i="37"/>
  <c r="E34" i="37"/>
  <c r="E35" i="37"/>
  <c r="E36" i="37"/>
  <c r="P29" i="36"/>
  <c r="Q29" i="36"/>
  <c r="P31" i="36"/>
  <c r="Q31" i="36"/>
  <c r="DK76" i="37" l="1"/>
  <c r="BH66" i="37"/>
  <c r="BH67" i="37"/>
  <c r="BH68" i="37"/>
  <c r="BH69" i="37"/>
  <c r="BH70" i="37"/>
  <c r="CL80" i="37"/>
  <c r="BH125" i="37"/>
  <c r="BH112" i="37"/>
  <c r="BH111" i="37"/>
  <c r="BH110" i="37"/>
  <c r="BH101" i="37"/>
  <c r="BH102" i="37"/>
  <c r="BH103" i="37"/>
  <c r="BH104" i="37"/>
  <c r="BH105" i="37"/>
  <c r="BH106" i="37"/>
  <c r="BH107" i="37"/>
  <c r="BH93" i="37"/>
  <c r="BH94" i="37"/>
  <c r="BH95" i="37"/>
  <c r="BH87" i="37"/>
  <c r="BH88" i="37"/>
  <c r="BH89" i="37"/>
  <c r="BH90" i="37"/>
  <c r="BH91" i="37"/>
  <c r="BH92" i="37"/>
  <c r="BH81" i="37"/>
  <c r="BH82" i="37"/>
  <c r="BH83" i="37"/>
  <c r="BH84" i="37"/>
  <c r="BH85" i="37"/>
  <c r="BH86" i="37"/>
  <c r="BH76" i="37"/>
  <c r="BH61" i="37"/>
  <c r="BI59" i="37"/>
  <c r="BH31" i="37"/>
  <c r="BI20" i="37"/>
  <c r="DI122" i="37"/>
  <c r="DH122" i="37"/>
  <c r="DG122" i="37"/>
  <c r="DF122" i="37"/>
  <c r="DE122" i="37"/>
  <c r="DD122" i="37"/>
  <c r="DC122" i="37"/>
  <c r="DB122" i="37"/>
  <c r="DA122" i="37"/>
  <c r="CZ122" i="37"/>
  <c r="CY122" i="37"/>
  <c r="CX122" i="37"/>
  <c r="CW122" i="37"/>
  <c r="CV122" i="37"/>
  <c r="CU122" i="37"/>
  <c r="CT122" i="37"/>
  <c r="CS122" i="37"/>
  <c r="CR122" i="37"/>
  <c r="CQ122" i="37"/>
  <c r="CP122" i="37"/>
  <c r="CO122" i="37"/>
  <c r="CN122" i="37"/>
  <c r="CM122" i="37"/>
  <c r="CL122" i="37"/>
  <c r="CK122" i="37"/>
  <c r="CJ122" i="37"/>
  <c r="CI122" i="37"/>
  <c r="CH122" i="37"/>
  <c r="CG122" i="37"/>
  <c r="CF122" i="37"/>
  <c r="CE122" i="37"/>
  <c r="CD122" i="37"/>
  <c r="CC122" i="37"/>
  <c r="CB122" i="37"/>
  <c r="CA122" i="37"/>
  <c r="BZ122" i="37"/>
  <c r="BY122" i="37"/>
  <c r="BX122" i="37"/>
  <c r="BW122" i="37"/>
  <c r="BV122" i="37"/>
  <c r="BU122" i="37"/>
  <c r="BT122" i="37"/>
  <c r="BS122" i="37"/>
  <c r="BR122" i="37"/>
  <c r="BQ122" i="37"/>
  <c r="BP122" i="37"/>
  <c r="BO122" i="37"/>
  <c r="BN122" i="37"/>
  <c r="BM122" i="37"/>
  <c r="BL122" i="37"/>
  <c r="BK122" i="37"/>
  <c r="BJ122" i="37"/>
  <c r="BI122" i="37"/>
  <c r="DI113" i="37"/>
  <c r="DH113" i="37"/>
  <c r="DG113" i="37"/>
  <c r="DF113" i="37"/>
  <c r="DE113" i="37"/>
  <c r="DD113" i="37"/>
  <c r="DC113" i="37"/>
  <c r="DB113" i="37"/>
  <c r="DA113" i="37"/>
  <c r="CZ113" i="37"/>
  <c r="CY113" i="37"/>
  <c r="CX113" i="37"/>
  <c r="CW113" i="37"/>
  <c r="CV113" i="37"/>
  <c r="CU113" i="37"/>
  <c r="CT113" i="37"/>
  <c r="CS113" i="37"/>
  <c r="CR113" i="37"/>
  <c r="CQ113" i="37"/>
  <c r="CP113" i="37"/>
  <c r="CO113" i="37"/>
  <c r="CN113" i="37"/>
  <c r="CM113" i="37"/>
  <c r="CL113" i="37"/>
  <c r="CK113" i="37"/>
  <c r="CJ113" i="37"/>
  <c r="CI113" i="37"/>
  <c r="CH113" i="37"/>
  <c r="CG113" i="37"/>
  <c r="CF113" i="37"/>
  <c r="CE113" i="37"/>
  <c r="CD113" i="37"/>
  <c r="CC113" i="37"/>
  <c r="CB113" i="37"/>
  <c r="CA113" i="37"/>
  <c r="BZ113" i="37"/>
  <c r="BY113" i="37"/>
  <c r="BX113" i="37"/>
  <c r="BW113" i="37"/>
  <c r="BV113" i="37"/>
  <c r="BU113" i="37"/>
  <c r="BT113" i="37"/>
  <c r="BS113" i="37"/>
  <c r="BR113" i="37"/>
  <c r="BQ113" i="37"/>
  <c r="BP113" i="37"/>
  <c r="BO113" i="37"/>
  <c r="BN113" i="37"/>
  <c r="BM113" i="37"/>
  <c r="BL113" i="37"/>
  <c r="BK113" i="37"/>
  <c r="BJ113" i="37"/>
  <c r="BI113" i="37"/>
  <c r="DI109" i="37"/>
  <c r="DH109" i="37"/>
  <c r="DG109" i="37"/>
  <c r="DF109" i="37"/>
  <c r="DE109" i="37"/>
  <c r="DD109" i="37"/>
  <c r="DC109" i="37"/>
  <c r="DB109" i="37"/>
  <c r="DA109" i="37"/>
  <c r="CZ109" i="37"/>
  <c r="CY109" i="37"/>
  <c r="CX109" i="37"/>
  <c r="CW109" i="37"/>
  <c r="CV109" i="37"/>
  <c r="CU109" i="37"/>
  <c r="CT109" i="37"/>
  <c r="CS109" i="37"/>
  <c r="CR109" i="37"/>
  <c r="CQ109" i="37"/>
  <c r="CP109" i="37"/>
  <c r="CO109" i="37"/>
  <c r="CN109" i="37"/>
  <c r="CM109" i="37"/>
  <c r="CL109" i="37"/>
  <c r="CK109" i="37"/>
  <c r="CJ109" i="37"/>
  <c r="CI109" i="37"/>
  <c r="CH109" i="37"/>
  <c r="CG109" i="37"/>
  <c r="CF109" i="37"/>
  <c r="CE109" i="37"/>
  <c r="CD109" i="37"/>
  <c r="CC109" i="37"/>
  <c r="CB109" i="37"/>
  <c r="CA109" i="37"/>
  <c r="BZ109" i="37"/>
  <c r="BY109" i="37"/>
  <c r="BX109" i="37"/>
  <c r="BW109" i="37"/>
  <c r="BV109" i="37"/>
  <c r="BU109" i="37"/>
  <c r="BT109" i="37"/>
  <c r="BS109" i="37"/>
  <c r="BR109" i="37"/>
  <c r="BQ109" i="37"/>
  <c r="BP109" i="37"/>
  <c r="BO109" i="37"/>
  <c r="BN109" i="37"/>
  <c r="BM109" i="37"/>
  <c r="BL109" i="37"/>
  <c r="BK109" i="37"/>
  <c r="BJ109" i="37"/>
  <c r="BI109" i="37"/>
  <c r="DI99" i="37"/>
  <c r="DH99" i="37"/>
  <c r="DG99" i="37"/>
  <c r="DF99" i="37"/>
  <c r="DE99" i="37"/>
  <c r="DD99" i="37"/>
  <c r="DC99" i="37"/>
  <c r="DB99" i="37"/>
  <c r="DA99" i="37"/>
  <c r="CZ99" i="37"/>
  <c r="CY99" i="37"/>
  <c r="CX99" i="37"/>
  <c r="CW99" i="37"/>
  <c r="CV99" i="37"/>
  <c r="CU99" i="37"/>
  <c r="CT99" i="37"/>
  <c r="CS99" i="37"/>
  <c r="CR99" i="37"/>
  <c r="CQ99" i="37"/>
  <c r="CP99" i="37"/>
  <c r="CO99" i="37"/>
  <c r="CN99" i="37"/>
  <c r="CM99" i="37"/>
  <c r="CL99" i="37"/>
  <c r="CK99" i="37"/>
  <c r="CJ99" i="37"/>
  <c r="CI99" i="37"/>
  <c r="CH99" i="37"/>
  <c r="CG99" i="37"/>
  <c r="CF99" i="37"/>
  <c r="CE99" i="37"/>
  <c r="CD99" i="37"/>
  <c r="CC99" i="37"/>
  <c r="CB99" i="37"/>
  <c r="CA99" i="37"/>
  <c r="BZ99" i="37"/>
  <c r="BY99" i="37"/>
  <c r="BX99" i="37"/>
  <c r="BW99" i="37"/>
  <c r="BV99" i="37"/>
  <c r="BU99" i="37"/>
  <c r="BT99" i="37"/>
  <c r="BS99" i="37"/>
  <c r="BR99" i="37"/>
  <c r="BQ99" i="37"/>
  <c r="BP99" i="37"/>
  <c r="BO99" i="37"/>
  <c r="BN99" i="37"/>
  <c r="BM99" i="37"/>
  <c r="BL99" i="37"/>
  <c r="BK99" i="37"/>
  <c r="BJ99" i="37"/>
  <c r="BI99" i="37"/>
  <c r="DI96" i="37"/>
  <c r="DH96" i="37"/>
  <c r="DG96" i="37"/>
  <c r="DF96" i="37"/>
  <c r="DE96" i="37"/>
  <c r="DD96" i="37"/>
  <c r="DC96" i="37"/>
  <c r="DB96" i="37"/>
  <c r="DA96" i="37"/>
  <c r="CZ96" i="37"/>
  <c r="CY96" i="37"/>
  <c r="CX96" i="37"/>
  <c r="CW96" i="37"/>
  <c r="CV96" i="37"/>
  <c r="CU96" i="37"/>
  <c r="CT96" i="37"/>
  <c r="CS96" i="37"/>
  <c r="CR96" i="37"/>
  <c r="CQ96" i="37"/>
  <c r="CP96" i="37"/>
  <c r="CO96" i="37"/>
  <c r="CN96" i="37"/>
  <c r="CM96" i="37"/>
  <c r="CL96" i="37"/>
  <c r="CK96" i="37"/>
  <c r="CJ96" i="37"/>
  <c r="CI96" i="37"/>
  <c r="CH96" i="37"/>
  <c r="CG96" i="37"/>
  <c r="CF96" i="37"/>
  <c r="CE96" i="37"/>
  <c r="CD96" i="37"/>
  <c r="CC96" i="37"/>
  <c r="CB96" i="37"/>
  <c r="CA96" i="37"/>
  <c r="BZ96" i="37"/>
  <c r="BY96" i="37"/>
  <c r="BX96" i="37"/>
  <c r="BW96" i="37"/>
  <c r="BV96" i="37"/>
  <c r="BU96" i="37"/>
  <c r="BT96" i="37"/>
  <c r="BS96" i="37"/>
  <c r="BR96" i="37"/>
  <c r="BQ96" i="37"/>
  <c r="BP96" i="37"/>
  <c r="BO96" i="37"/>
  <c r="BN96" i="37"/>
  <c r="BM96" i="37"/>
  <c r="BL96" i="37"/>
  <c r="BK96" i="37"/>
  <c r="BJ96" i="37"/>
  <c r="BI96" i="37"/>
  <c r="DI79" i="37"/>
  <c r="DH79" i="37"/>
  <c r="DG79" i="37"/>
  <c r="DF79" i="37"/>
  <c r="DE79" i="37"/>
  <c r="DD79" i="37"/>
  <c r="DC79" i="37"/>
  <c r="DB79" i="37"/>
  <c r="DA79" i="37"/>
  <c r="CZ79" i="37"/>
  <c r="CY79" i="37"/>
  <c r="CX79" i="37"/>
  <c r="CW79" i="37"/>
  <c r="CV79" i="37"/>
  <c r="CU79" i="37"/>
  <c r="CT79" i="37"/>
  <c r="CS79" i="37"/>
  <c r="CR79" i="37"/>
  <c r="CQ79" i="37"/>
  <c r="CP79" i="37"/>
  <c r="CO79" i="37"/>
  <c r="CN79" i="37"/>
  <c r="CM79" i="37"/>
  <c r="CL79" i="37"/>
  <c r="CK79" i="37"/>
  <c r="CJ79" i="37"/>
  <c r="CI79" i="37"/>
  <c r="CH79" i="37"/>
  <c r="CG79" i="37"/>
  <c r="CF79" i="37"/>
  <c r="CE79" i="37"/>
  <c r="CD79" i="37"/>
  <c r="CC79" i="37"/>
  <c r="CB79" i="37"/>
  <c r="CA79" i="37"/>
  <c r="BZ79" i="37"/>
  <c r="BY79" i="37"/>
  <c r="BX79" i="37"/>
  <c r="BW79" i="37"/>
  <c r="BV79" i="37"/>
  <c r="BU79" i="37"/>
  <c r="BT79" i="37"/>
  <c r="BS79" i="37"/>
  <c r="BR79" i="37"/>
  <c r="BQ79" i="37"/>
  <c r="BP79" i="37"/>
  <c r="BO79" i="37"/>
  <c r="BN79" i="37"/>
  <c r="BM79" i="37"/>
  <c r="BL79" i="37"/>
  <c r="BK79" i="37"/>
  <c r="DI74" i="37"/>
  <c r="DH74" i="37"/>
  <c r="DG74" i="37"/>
  <c r="DF74" i="37"/>
  <c r="DE74" i="37"/>
  <c r="DD74" i="37"/>
  <c r="DC74" i="37"/>
  <c r="DB74" i="37"/>
  <c r="DA74" i="37"/>
  <c r="CZ74" i="37"/>
  <c r="CY74" i="37"/>
  <c r="CX74" i="37"/>
  <c r="CW74" i="37"/>
  <c r="CV74" i="37"/>
  <c r="CU74" i="37"/>
  <c r="CT74" i="37"/>
  <c r="CS74" i="37"/>
  <c r="CR74" i="37"/>
  <c r="CQ74" i="37"/>
  <c r="CP74" i="37"/>
  <c r="CO74" i="37"/>
  <c r="CN74" i="37"/>
  <c r="CM74" i="37"/>
  <c r="CL74" i="37"/>
  <c r="CK74" i="37"/>
  <c r="CJ74" i="37"/>
  <c r="CI74" i="37"/>
  <c r="CH74" i="37"/>
  <c r="CG74" i="37"/>
  <c r="CF74" i="37"/>
  <c r="CE74" i="37"/>
  <c r="CD74" i="37"/>
  <c r="CC74" i="37"/>
  <c r="CB74" i="37"/>
  <c r="CA74" i="37"/>
  <c r="BZ74" i="37"/>
  <c r="BY74" i="37"/>
  <c r="BX74" i="37"/>
  <c r="BW74" i="37"/>
  <c r="BV74" i="37"/>
  <c r="BU74" i="37"/>
  <c r="BT74" i="37"/>
  <c r="BS74" i="37"/>
  <c r="BR74" i="37"/>
  <c r="BQ74" i="37"/>
  <c r="BP74" i="37"/>
  <c r="BO74" i="37"/>
  <c r="BN74" i="37"/>
  <c r="BM74" i="37"/>
  <c r="BL74" i="37"/>
  <c r="BK74" i="37"/>
  <c r="BJ74" i="37"/>
  <c r="BI74" i="37"/>
  <c r="DI64" i="37"/>
  <c r="DH64" i="37"/>
  <c r="DG64" i="37"/>
  <c r="DF64" i="37"/>
  <c r="DE64" i="37"/>
  <c r="DD64" i="37"/>
  <c r="DC64" i="37"/>
  <c r="DB64" i="37"/>
  <c r="DA64" i="37"/>
  <c r="CZ64" i="37"/>
  <c r="CY64" i="37"/>
  <c r="CX64" i="37"/>
  <c r="CW64" i="37"/>
  <c r="CV64" i="37"/>
  <c r="CU64" i="37"/>
  <c r="CT64" i="37"/>
  <c r="CS64" i="37"/>
  <c r="CR64" i="37"/>
  <c r="CQ64" i="37"/>
  <c r="CP64" i="37"/>
  <c r="CO64" i="37"/>
  <c r="CN64" i="37"/>
  <c r="CM64" i="37"/>
  <c r="CL64" i="37"/>
  <c r="CK64" i="37"/>
  <c r="CJ64" i="37"/>
  <c r="CI64" i="37"/>
  <c r="CH64" i="37"/>
  <c r="CG64" i="37"/>
  <c r="CF64" i="37"/>
  <c r="CE64" i="37"/>
  <c r="CD64" i="37"/>
  <c r="CC64" i="37"/>
  <c r="CB64" i="37"/>
  <c r="CA64" i="37"/>
  <c r="BZ64" i="37"/>
  <c r="BY64" i="37"/>
  <c r="BX64" i="37"/>
  <c r="BW64" i="37"/>
  <c r="BV64" i="37"/>
  <c r="BU64" i="37"/>
  <c r="BT64" i="37"/>
  <c r="BS64" i="37"/>
  <c r="BR64" i="37"/>
  <c r="BQ64" i="37"/>
  <c r="BP64" i="37"/>
  <c r="BO64" i="37"/>
  <c r="BN64" i="37"/>
  <c r="BM64" i="37"/>
  <c r="BL64" i="37"/>
  <c r="BK64" i="37"/>
  <c r="BJ64" i="37"/>
  <c r="BI64" i="37"/>
  <c r="DI59" i="37"/>
  <c r="DH59" i="37"/>
  <c r="DG59" i="37"/>
  <c r="DF59" i="37"/>
  <c r="DE59" i="37"/>
  <c r="DD59" i="37"/>
  <c r="DC59" i="37"/>
  <c r="DB59" i="37"/>
  <c r="DA59" i="37"/>
  <c r="CZ59" i="37"/>
  <c r="CY59" i="37"/>
  <c r="CX59" i="37"/>
  <c r="CW59" i="37"/>
  <c r="CV59" i="37"/>
  <c r="CU59" i="37"/>
  <c r="CT59" i="37"/>
  <c r="CS59" i="37"/>
  <c r="CR59" i="37"/>
  <c r="CQ59" i="37"/>
  <c r="CP59" i="37"/>
  <c r="CO59" i="37"/>
  <c r="CN59" i="37"/>
  <c r="CM59" i="37"/>
  <c r="CL59" i="37"/>
  <c r="CK59" i="37"/>
  <c r="CJ59" i="37"/>
  <c r="CI59" i="37"/>
  <c r="CH59" i="37"/>
  <c r="CG59" i="37"/>
  <c r="CF59" i="37"/>
  <c r="CE59" i="37"/>
  <c r="CD59" i="37"/>
  <c r="CC59" i="37"/>
  <c r="CB59" i="37"/>
  <c r="CA59" i="37"/>
  <c r="BZ59" i="37"/>
  <c r="BY59" i="37"/>
  <c r="BX59" i="37"/>
  <c r="BW59" i="37"/>
  <c r="BV59" i="37"/>
  <c r="BU59" i="37"/>
  <c r="BT59" i="37"/>
  <c r="BS59" i="37"/>
  <c r="BR59" i="37"/>
  <c r="BQ59" i="37"/>
  <c r="BP59" i="37"/>
  <c r="BO59" i="37"/>
  <c r="BN59" i="37"/>
  <c r="BM59" i="37"/>
  <c r="BL59" i="37"/>
  <c r="BK59" i="37"/>
  <c r="BJ59" i="37"/>
  <c r="DI42" i="37"/>
  <c r="DH42" i="37"/>
  <c r="DG42" i="37"/>
  <c r="DF42" i="37"/>
  <c r="DE42" i="37"/>
  <c r="DD42" i="37"/>
  <c r="DC42" i="37"/>
  <c r="DB42" i="37"/>
  <c r="DA42" i="37"/>
  <c r="CZ42" i="37"/>
  <c r="CY42" i="37"/>
  <c r="CX42" i="37"/>
  <c r="CW42" i="37"/>
  <c r="CV42" i="37"/>
  <c r="CU42" i="37"/>
  <c r="CT42" i="37"/>
  <c r="CS42" i="37"/>
  <c r="CR42" i="37"/>
  <c r="CQ42" i="37"/>
  <c r="CP42" i="37"/>
  <c r="CO42" i="37"/>
  <c r="CN42" i="37"/>
  <c r="CM42" i="37"/>
  <c r="CL42" i="37"/>
  <c r="CK42" i="37"/>
  <c r="CJ42" i="37"/>
  <c r="CI42" i="37"/>
  <c r="CH42" i="37"/>
  <c r="CG42" i="37"/>
  <c r="CF42" i="37"/>
  <c r="CE42" i="37"/>
  <c r="CD42" i="37"/>
  <c r="CC42" i="37"/>
  <c r="CB42" i="37"/>
  <c r="CA42" i="37"/>
  <c r="BZ42" i="37"/>
  <c r="BY42" i="37"/>
  <c r="BX42" i="37"/>
  <c r="BW42" i="37"/>
  <c r="BV42" i="37"/>
  <c r="BU42" i="37"/>
  <c r="BT42" i="37"/>
  <c r="BS42" i="37"/>
  <c r="BR42" i="37"/>
  <c r="BQ42" i="37"/>
  <c r="BP42" i="37"/>
  <c r="BO42" i="37"/>
  <c r="BN42" i="37"/>
  <c r="BM42" i="37"/>
  <c r="BL42" i="37"/>
  <c r="BK42" i="37"/>
  <c r="BJ42" i="37"/>
  <c r="BI42" i="37"/>
  <c r="DI37" i="37"/>
  <c r="DH37" i="37"/>
  <c r="DG37" i="37"/>
  <c r="DF37" i="37"/>
  <c r="DE37" i="37"/>
  <c r="DD37" i="37"/>
  <c r="DC37" i="37"/>
  <c r="DB37" i="37"/>
  <c r="DA37" i="37"/>
  <c r="CZ37" i="37"/>
  <c r="CY37" i="37"/>
  <c r="CX37" i="37"/>
  <c r="CW37" i="37"/>
  <c r="CV37" i="37"/>
  <c r="CU37" i="37"/>
  <c r="CT37" i="37"/>
  <c r="CS37" i="37"/>
  <c r="CR37" i="37"/>
  <c r="CQ37" i="37"/>
  <c r="CP37" i="37"/>
  <c r="CO37" i="37"/>
  <c r="CN37" i="37"/>
  <c r="CM37" i="37"/>
  <c r="CL37" i="37"/>
  <c r="CK37" i="37"/>
  <c r="CJ37" i="37"/>
  <c r="CI37" i="37"/>
  <c r="CH37" i="37"/>
  <c r="CG37" i="37"/>
  <c r="CF37" i="37"/>
  <c r="CE37" i="37"/>
  <c r="CD37" i="37"/>
  <c r="CC37" i="37"/>
  <c r="CB37" i="37"/>
  <c r="CA37" i="37"/>
  <c r="BZ37" i="37"/>
  <c r="BY37" i="37"/>
  <c r="BX37" i="37"/>
  <c r="BW37" i="37"/>
  <c r="BV37" i="37"/>
  <c r="BU37" i="37"/>
  <c r="BT37" i="37"/>
  <c r="BS37" i="37"/>
  <c r="BR37" i="37"/>
  <c r="BQ37" i="37"/>
  <c r="BP37" i="37"/>
  <c r="BO37" i="37"/>
  <c r="BN37" i="37"/>
  <c r="BM37" i="37"/>
  <c r="BL37" i="37"/>
  <c r="BK37" i="37"/>
  <c r="BJ37" i="37"/>
  <c r="BI37" i="37"/>
  <c r="DI32" i="37"/>
  <c r="DH32" i="37"/>
  <c r="DG32" i="37"/>
  <c r="DF32" i="37"/>
  <c r="DE32" i="37"/>
  <c r="DD32" i="37"/>
  <c r="DC32" i="37"/>
  <c r="DB32" i="37"/>
  <c r="DA32" i="37"/>
  <c r="CZ32" i="37"/>
  <c r="CY32" i="37"/>
  <c r="CX32" i="37"/>
  <c r="CW32" i="37"/>
  <c r="CV32" i="37"/>
  <c r="CU32" i="37"/>
  <c r="CT32" i="37"/>
  <c r="CS32" i="37"/>
  <c r="CR32" i="37"/>
  <c r="CQ32" i="37"/>
  <c r="CP32" i="37"/>
  <c r="CO32" i="37"/>
  <c r="CN32" i="37"/>
  <c r="CM32" i="37"/>
  <c r="CL32" i="37"/>
  <c r="CK32" i="37"/>
  <c r="CJ32" i="37"/>
  <c r="CI32" i="37"/>
  <c r="CH32" i="37"/>
  <c r="CG32" i="37"/>
  <c r="CF32" i="37"/>
  <c r="CE32" i="37"/>
  <c r="CD32" i="37"/>
  <c r="CC32" i="37"/>
  <c r="CB32" i="37"/>
  <c r="CA32" i="37"/>
  <c r="BZ32" i="37"/>
  <c r="BY32" i="37"/>
  <c r="BX32" i="37"/>
  <c r="BW32" i="37"/>
  <c r="BV32" i="37"/>
  <c r="BU32" i="37"/>
  <c r="BT32" i="37"/>
  <c r="BS32" i="37"/>
  <c r="BR32" i="37"/>
  <c r="BQ32" i="37"/>
  <c r="BP32" i="37"/>
  <c r="BO32" i="37"/>
  <c r="BN32" i="37"/>
  <c r="BM32" i="37"/>
  <c r="BL32" i="37"/>
  <c r="BK32" i="37"/>
  <c r="BJ32" i="37"/>
  <c r="BI32" i="37"/>
  <c r="DI20" i="37"/>
  <c r="DH20" i="37"/>
  <c r="DG20" i="37"/>
  <c r="DF20" i="37"/>
  <c r="DE20" i="37"/>
  <c r="DD20" i="37"/>
  <c r="DC20" i="37"/>
  <c r="DB20" i="37"/>
  <c r="DA20" i="37"/>
  <c r="CZ20" i="37"/>
  <c r="CY20" i="37"/>
  <c r="CX20" i="37"/>
  <c r="CW20" i="37"/>
  <c r="CV20" i="37"/>
  <c r="CU20" i="37"/>
  <c r="CT20" i="37"/>
  <c r="CS20" i="37"/>
  <c r="CR20" i="37"/>
  <c r="CQ20" i="37"/>
  <c r="CP20" i="37"/>
  <c r="CO20" i="37"/>
  <c r="CM20" i="37"/>
  <c r="CK20" i="37"/>
  <c r="CJ20" i="37"/>
  <c r="CI20" i="37"/>
  <c r="CH20" i="37"/>
  <c r="CG20" i="37"/>
  <c r="CF20" i="37"/>
  <c r="CE20" i="37"/>
  <c r="CD20" i="37"/>
  <c r="CC20" i="37"/>
  <c r="CB20" i="37"/>
  <c r="CA20" i="37"/>
  <c r="BZ20" i="37"/>
  <c r="BY20" i="37"/>
  <c r="BX20" i="37"/>
  <c r="BW20" i="37"/>
  <c r="BV20" i="37"/>
  <c r="BU20" i="37"/>
  <c r="BT20" i="37"/>
  <c r="BS20" i="37"/>
  <c r="BR20" i="37"/>
  <c r="BQ20" i="37"/>
  <c r="BP20" i="37"/>
  <c r="BO20" i="37"/>
  <c r="BN20" i="37"/>
  <c r="BM20" i="37"/>
  <c r="BL20" i="37"/>
  <c r="BK20" i="37"/>
  <c r="BJ20" i="37"/>
  <c r="DI18" i="37"/>
  <c r="DH18" i="37"/>
  <c r="DG18" i="37"/>
  <c r="DF18" i="37"/>
  <c r="DE18" i="37"/>
  <c r="DD18" i="37"/>
  <c r="DC18" i="37"/>
  <c r="DB18" i="37"/>
  <c r="DA18" i="37"/>
  <c r="CZ18" i="37"/>
  <c r="CY18" i="37"/>
  <c r="CX18" i="37"/>
  <c r="CW18" i="37"/>
  <c r="CV18" i="37"/>
  <c r="CU18" i="37"/>
  <c r="CT18" i="37"/>
  <c r="CS18" i="37"/>
  <c r="CR18" i="37"/>
  <c r="CQ18" i="37"/>
  <c r="CP18" i="37"/>
  <c r="CO18" i="37"/>
  <c r="CN18" i="37"/>
  <c r="CM18" i="37"/>
  <c r="CL18" i="37"/>
  <c r="CK18" i="37"/>
  <c r="CJ18" i="37"/>
  <c r="CI18" i="37"/>
  <c r="CH18" i="37"/>
  <c r="CG18" i="37"/>
  <c r="CF18" i="37"/>
  <c r="CE18" i="37"/>
  <c r="CD18" i="37"/>
  <c r="CC18" i="37"/>
  <c r="CB18" i="37"/>
  <c r="CA18" i="37"/>
  <c r="BZ18" i="37"/>
  <c r="BY18" i="37"/>
  <c r="BX18" i="37"/>
  <c r="BW18" i="37"/>
  <c r="BV18" i="37"/>
  <c r="BU18" i="37"/>
  <c r="BT18" i="37"/>
  <c r="BS18" i="37"/>
  <c r="BR18" i="37"/>
  <c r="BQ18" i="37"/>
  <c r="BP18" i="37"/>
  <c r="BO18" i="37"/>
  <c r="BN18" i="37"/>
  <c r="BM18" i="37"/>
  <c r="BL18" i="37"/>
  <c r="BK18" i="37"/>
  <c r="BJ18" i="37"/>
  <c r="BI18" i="37"/>
  <c r="DI11" i="37"/>
  <c r="DH11" i="37"/>
  <c r="DG11" i="37"/>
  <c r="DF11" i="37"/>
  <c r="DE11" i="37"/>
  <c r="DD11" i="37"/>
  <c r="DC11" i="37"/>
  <c r="DB11" i="37"/>
  <c r="DA11" i="37"/>
  <c r="CZ11" i="37"/>
  <c r="CY11" i="37"/>
  <c r="CX11" i="37"/>
  <c r="CW11" i="37"/>
  <c r="CV11" i="37"/>
  <c r="CU11" i="37"/>
  <c r="CT11" i="37"/>
  <c r="CS11" i="37"/>
  <c r="CR11" i="37"/>
  <c r="CQ11" i="37"/>
  <c r="CP11" i="37"/>
  <c r="CO11" i="37"/>
  <c r="CN11" i="37"/>
  <c r="CM11" i="37"/>
  <c r="CL11" i="37"/>
  <c r="CK11" i="37"/>
  <c r="CJ11" i="37"/>
  <c r="CI11" i="37"/>
  <c r="CH11" i="37"/>
  <c r="CG11" i="37"/>
  <c r="CF11" i="37"/>
  <c r="CE11" i="37"/>
  <c r="CD11" i="37"/>
  <c r="CC11" i="37"/>
  <c r="CB11" i="37"/>
  <c r="CA11" i="37"/>
  <c r="BZ11" i="37"/>
  <c r="BY11" i="37"/>
  <c r="BX11" i="37"/>
  <c r="BW11" i="37"/>
  <c r="BV11" i="37"/>
  <c r="BU11" i="37"/>
  <c r="BT11" i="37"/>
  <c r="BS11" i="37"/>
  <c r="BR11" i="37"/>
  <c r="BQ11" i="37"/>
  <c r="BP11" i="37"/>
  <c r="BO11" i="37"/>
  <c r="BN11" i="37"/>
  <c r="BM11" i="37"/>
  <c r="BL11" i="37"/>
  <c r="BK11" i="37"/>
  <c r="BJ11" i="37"/>
  <c r="BI11" i="37"/>
  <c r="BI79" i="37" l="1"/>
  <c r="BJ79" i="37"/>
  <c r="D108" i="37"/>
  <c r="M8" i="36"/>
  <c r="K86" i="36" l="1"/>
  <c r="J86" i="36"/>
  <c r="J43" i="36"/>
  <c r="K43" i="36"/>
  <c r="J8" i="36"/>
  <c r="K8" i="36"/>
  <c r="J9" i="36"/>
  <c r="K9" i="36"/>
  <c r="J10" i="36"/>
  <c r="K10" i="36"/>
  <c r="J11" i="36"/>
  <c r="K11" i="36"/>
  <c r="J12" i="36"/>
  <c r="K12" i="36"/>
  <c r="J13" i="36"/>
  <c r="K13" i="36"/>
  <c r="J14" i="36"/>
  <c r="K14" i="36"/>
  <c r="J15" i="36"/>
  <c r="K15" i="36"/>
  <c r="J17" i="36"/>
  <c r="K17" i="36"/>
  <c r="J22" i="36"/>
  <c r="K22" i="36"/>
  <c r="J29" i="36"/>
  <c r="K29" i="36"/>
  <c r="J31" i="36"/>
  <c r="K31" i="36"/>
  <c r="J48" i="36"/>
  <c r="K48" i="36"/>
  <c r="J53" i="36"/>
  <c r="K53" i="36"/>
  <c r="J70" i="36"/>
  <c r="K70" i="36"/>
  <c r="J75" i="36"/>
  <c r="K75" i="36"/>
  <c r="J85" i="36"/>
  <c r="K85" i="36"/>
  <c r="J91" i="36"/>
  <c r="K91" i="36"/>
  <c r="J108" i="36"/>
  <c r="K108" i="36"/>
  <c r="J111" i="36"/>
  <c r="K111" i="36"/>
  <c r="J121" i="36"/>
  <c r="K121" i="36"/>
  <c r="J125" i="36"/>
  <c r="K125" i="36"/>
  <c r="J134" i="36"/>
  <c r="K134" i="36"/>
  <c r="K7" i="36" l="1"/>
  <c r="J7" i="36"/>
  <c r="K16" i="36"/>
  <c r="J16" i="36"/>
  <c r="O111" i="36" l="1"/>
  <c r="O31" i="36" l="1"/>
  <c r="BK7" i="56" l="1"/>
  <c r="BJ7" i="56"/>
  <c r="BI7" i="56"/>
  <c r="BH7" i="56"/>
  <c r="BG7" i="56"/>
  <c r="BF7" i="56"/>
  <c r="BE7" i="56"/>
  <c r="BD7" i="56"/>
  <c r="BC7" i="56"/>
  <c r="BB7" i="56"/>
  <c r="BA7" i="56"/>
  <c r="AY7" i="56"/>
  <c r="AX7" i="56"/>
  <c r="AW7" i="56"/>
  <c r="AV7" i="56"/>
  <c r="AU7" i="56"/>
  <c r="AT7" i="56"/>
  <c r="AS7" i="56"/>
  <c r="AR7" i="56"/>
  <c r="AQ7" i="56"/>
  <c r="AP7" i="56"/>
  <c r="AO7" i="56"/>
  <c r="AM7" i="56"/>
  <c r="AL7" i="56"/>
  <c r="AK7" i="56"/>
  <c r="AJ7" i="56"/>
  <c r="AI7" i="56"/>
  <c r="AH7" i="56"/>
  <c r="AG7" i="56"/>
  <c r="AF7" i="56"/>
  <c r="AE7" i="56"/>
  <c r="AD7" i="56"/>
  <c r="AC7" i="56"/>
  <c r="AA7" i="56"/>
  <c r="Z7" i="56"/>
  <c r="Y7" i="56"/>
  <c r="X7" i="56"/>
  <c r="W7" i="56"/>
  <c r="V7" i="56"/>
  <c r="U7" i="56"/>
  <c r="T7" i="56"/>
  <c r="S7" i="56"/>
  <c r="R7" i="56"/>
  <c r="F7" i="56"/>
  <c r="G7" i="56"/>
  <c r="H7" i="56"/>
  <c r="I7" i="56"/>
  <c r="J7" i="56"/>
  <c r="K7" i="56"/>
  <c r="L7" i="56"/>
  <c r="M7" i="56"/>
  <c r="N7" i="56"/>
  <c r="O7" i="56"/>
  <c r="E7" i="56"/>
  <c r="AZ8" i="56" l="1"/>
  <c r="AZ9" i="56"/>
  <c r="AZ10" i="56"/>
  <c r="AZ11" i="56"/>
  <c r="AZ12" i="56"/>
  <c r="AZ13" i="56"/>
  <c r="AZ14" i="56"/>
  <c r="AZ15" i="56"/>
  <c r="AN8" i="56"/>
  <c r="AN9" i="56"/>
  <c r="AN10" i="56"/>
  <c r="AN11" i="56"/>
  <c r="AN12" i="56"/>
  <c r="AN13" i="56"/>
  <c r="AN14" i="56"/>
  <c r="AN15" i="56"/>
  <c r="AB8" i="56"/>
  <c r="AB9" i="56"/>
  <c r="AB10" i="56"/>
  <c r="AB11" i="56"/>
  <c r="AB12" i="56"/>
  <c r="AB13" i="56"/>
  <c r="AB14" i="56"/>
  <c r="AB15" i="56"/>
  <c r="P8" i="56"/>
  <c r="P9" i="56"/>
  <c r="P10" i="56"/>
  <c r="P11" i="56"/>
  <c r="P12" i="56"/>
  <c r="P13" i="56"/>
  <c r="P14" i="56"/>
  <c r="P15" i="56"/>
  <c r="D8" i="56"/>
  <c r="D9" i="56"/>
  <c r="D10" i="56"/>
  <c r="D11" i="56"/>
  <c r="D12" i="56"/>
  <c r="D13" i="56"/>
  <c r="D14" i="56"/>
  <c r="D15" i="56"/>
  <c r="A7" i="56"/>
  <c r="C7" i="56"/>
  <c r="B8" i="56"/>
  <c r="C8" i="56"/>
  <c r="B9" i="56"/>
  <c r="C9" i="56"/>
  <c r="B10" i="56"/>
  <c r="C10" i="56"/>
  <c r="B11" i="56"/>
  <c r="C11" i="56"/>
  <c r="B12" i="56"/>
  <c r="C12" i="56"/>
  <c r="B13" i="56"/>
  <c r="C13" i="56"/>
  <c r="B14" i="56"/>
  <c r="C14" i="56"/>
  <c r="B15" i="56"/>
  <c r="C15" i="56"/>
  <c r="I7" i="38"/>
  <c r="J7" i="38"/>
  <c r="K7" i="38"/>
  <c r="I8" i="38"/>
  <c r="J8" i="38"/>
  <c r="K8" i="38"/>
  <c r="I9" i="38"/>
  <c r="J9" i="38"/>
  <c r="K9" i="38"/>
  <c r="I10" i="38"/>
  <c r="J10" i="38"/>
  <c r="K10" i="38"/>
  <c r="I12" i="38"/>
  <c r="J12" i="38"/>
  <c r="K12" i="38"/>
  <c r="I13" i="38"/>
  <c r="J13" i="38"/>
  <c r="K13" i="38"/>
  <c r="I14" i="38"/>
  <c r="J14" i="38"/>
  <c r="K14" i="38"/>
  <c r="I15" i="38"/>
  <c r="J15" i="38"/>
  <c r="K15" i="38"/>
  <c r="I16" i="38"/>
  <c r="J16" i="38"/>
  <c r="K16" i="38"/>
  <c r="I17" i="38"/>
  <c r="J17" i="38"/>
  <c r="K17" i="38"/>
  <c r="I19" i="38"/>
  <c r="J19" i="38"/>
  <c r="K19" i="38"/>
  <c r="I21" i="38"/>
  <c r="J21" i="38"/>
  <c r="K21" i="38"/>
  <c r="I22" i="38"/>
  <c r="J22" i="38"/>
  <c r="K22" i="38"/>
  <c r="I23" i="38"/>
  <c r="J23" i="38"/>
  <c r="K23" i="38"/>
  <c r="I24" i="38"/>
  <c r="J24" i="38"/>
  <c r="K24" i="38"/>
  <c r="I25" i="38"/>
  <c r="J25" i="38"/>
  <c r="K25" i="38"/>
  <c r="I26" i="38"/>
  <c r="J26" i="38"/>
  <c r="K26" i="38"/>
  <c r="I27" i="38"/>
  <c r="J27" i="38"/>
  <c r="K27" i="38"/>
  <c r="I28" i="38"/>
  <c r="J28" i="38"/>
  <c r="K28" i="38"/>
  <c r="I29" i="38"/>
  <c r="J29" i="38"/>
  <c r="K29" i="38"/>
  <c r="I30" i="38"/>
  <c r="J30" i="38"/>
  <c r="K30" i="38"/>
  <c r="I31" i="38"/>
  <c r="J31" i="38"/>
  <c r="K31" i="38"/>
  <c r="I33" i="38"/>
  <c r="J33" i="38"/>
  <c r="K33" i="38"/>
  <c r="I34" i="38"/>
  <c r="J34" i="38"/>
  <c r="K34" i="38"/>
  <c r="I35" i="38"/>
  <c r="J35" i="38"/>
  <c r="K35" i="38"/>
  <c r="I36" i="38"/>
  <c r="J36" i="38"/>
  <c r="K36" i="38"/>
  <c r="I38" i="38"/>
  <c r="J38" i="38"/>
  <c r="K38" i="38"/>
  <c r="I39" i="38"/>
  <c r="J39" i="38"/>
  <c r="K39" i="38"/>
  <c r="I40" i="38"/>
  <c r="J40" i="38"/>
  <c r="K40" i="38"/>
  <c r="I41" i="38"/>
  <c r="J41" i="38"/>
  <c r="K41" i="38"/>
  <c r="I43" i="38"/>
  <c r="J43" i="38"/>
  <c r="K43" i="38"/>
  <c r="I44" i="38"/>
  <c r="J44" i="38"/>
  <c r="K44" i="38"/>
  <c r="I45" i="38"/>
  <c r="J45" i="38"/>
  <c r="K45" i="38"/>
  <c r="I46" i="38"/>
  <c r="J46" i="38"/>
  <c r="K46" i="38"/>
  <c r="I47" i="38"/>
  <c r="J47" i="38"/>
  <c r="K47" i="38"/>
  <c r="I48" i="38"/>
  <c r="J48" i="38"/>
  <c r="K48" i="38"/>
  <c r="I49" i="38"/>
  <c r="J49" i="38"/>
  <c r="K49" i="38"/>
  <c r="I50" i="38"/>
  <c r="J50" i="38"/>
  <c r="K50" i="38"/>
  <c r="I51" i="38"/>
  <c r="J51" i="38"/>
  <c r="K51" i="38"/>
  <c r="I52" i="38"/>
  <c r="J52" i="38"/>
  <c r="K52" i="38"/>
  <c r="I53" i="38"/>
  <c r="J53" i="38"/>
  <c r="K53" i="38"/>
  <c r="I54" i="38"/>
  <c r="J54" i="38"/>
  <c r="K54" i="38"/>
  <c r="I55" i="38"/>
  <c r="J55" i="38"/>
  <c r="K55" i="38"/>
  <c r="I56" i="38"/>
  <c r="J56" i="38"/>
  <c r="K56" i="38"/>
  <c r="I57" i="38"/>
  <c r="J57" i="38"/>
  <c r="K57" i="38"/>
  <c r="I58" i="38"/>
  <c r="J58" i="38"/>
  <c r="K58" i="38"/>
  <c r="I60" i="38"/>
  <c r="J60" i="38"/>
  <c r="K60" i="38"/>
  <c r="I61" i="38"/>
  <c r="J61" i="38"/>
  <c r="K61" i="38"/>
  <c r="I62" i="38"/>
  <c r="J62" i="38"/>
  <c r="K62" i="38"/>
  <c r="I63" i="38"/>
  <c r="J63" i="38"/>
  <c r="K63" i="38"/>
  <c r="I65" i="38"/>
  <c r="J65" i="38"/>
  <c r="K65" i="38"/>
  <c r="I66" i="38"/>
  <c r="J66" i="38"/>
  <c r="K66" i="38"/>
  <c r="I67" i="38"/>
  <c r="J67" i="38"/>
  <c r="K67" i="38"/>
  <c r="I68" i="38"/>
  <c r="J68" i="38"/>
  <c r="K68" i="38"/>
  <c r="I69" i="38"/>
  <c r="J69" i="38"/>
  <c r="K69" i="38"/>
  <c r="I70" i="38"/>
  <c r="J70" i="38"/>
  <c r="K70" i="38"/>
  <c r="I71" i="38"/>
  <c r="J71" i="38"/>
  <c r="K71" i="38"/>
  <c r="I72" i="38"/>
  <c r="J72" i="38"/>
  <c r="K72" i="38"/>
  <c r="I73" i="38"/>
  <c r="J73" i="38"/>
  <c r="K73" i="38"/>
  <c r="I75" i="38"/>
  <c r="J75" i="38"/>
  <c r="K75" i="38"/>
  <c r="I76" i="38"/>
  <c r="J76" i="38"/>
  <c r="K76" i="38"/>
  <c r="I78" i="38"/>
  <c r="J78" i="38"/>
  <c r="K78" i="38"/>
  <c r="I79" i="38"/>
  <c r="J79" i="38"/>
  <c r="K79" i="38"/>
  <c r="I81" i="38"/>
  <c r="J81" i="38"/>
  <c r="K81" i="38"/>
  <c r="I82" i="38"/>
  <c r="J82" i="38"/>
  <c r="K82" i="38"/>
  <c r="I83" i="38"/>
  <c r="J83" i="38"/>
  <c r="K83" i="38"/>
  <c r="I84" i="38"/>
  <c r="J84" i="38"/>
  <c r="K84" i="38"/>
  <c r="I85" i="38"/>
  <c r="J85" i="38"/>
  <c r="K85" i="38"/>
  <c r="I86" i="38"/>
  <c r="J86" i="38"/>
  <c r="K86" i="38"/>
  <c r="I87" i="38"/>
  <c r="J87" i="38"/>
  <c r="K87" i="38"/>
  <c r="I88" i="38"/>
  <c r="J88" i="38"/>
  <c r="K88" i="38"/>
  <c r="I89" i="38"/>
  <c r="J89" i="38"/>
  <c r="K89" i="38"/>
  <c r="I90" i="38"/>
  <c r="J90" i="38"/>
  <c r="K90" i="38"/>
  <c r="I91" i="38"/>
  <c r="J91" i="38"/>
  <c r="K91" i="38"/>
  <c r="I92" i="38"/>
  <c r="J92" i="38"/>
  <c r="K92" i="38"/>
  <c r="I93" i="38"/>
  <c r="J93" i="38"/>
  <c r="K93" i="38"/>
  <c r="I94" i="38"/>
  <c r="J94" i="38"/>
  <c r="K94" i="38"/>
  <c r="I95" i="38"/>
  <c r="J95" i="38"/>
  <c r="K95" i="38"/>
  <c r="I96" i="38"/>
  <c r="J96" i="38"/>
  <c r="K96" i="38"/>
  <c r="I98" i="38"/>
  <c r="J98" i="38"/>
  <c r="K98" i="38"/>
  <c r="I99" i="38"/>
  <c r="J99" i="38"/>
  <c r="K99" i="38"/>
  <c r="I101" i="38"/>
  <c r="J101" i="38"/>
  <c r="K101" i="38"/>
  <c r="I102" i="38"/>
  <c r="J102" i="38"/>
  <c r="K102" i="38"/>
  <c r="I103" i="38"/>
  <c r="J103" i="38"/>
  <c r="K103" i="38"/>
  <c r="I104" i="38"/>
  <c r="J104" i="38"/>
  <c r="K104" i="38"/>
  <c r="I105" i="38"/>
  <c r="J105" i="38"/>
  <c r="K105" i="38"/>
  <c r="I106" i="38"/>
  <c r="J106" i="38"/>
  <c r="K106" i="38"/>
  <c r="I107" i="38"/>
  <c r="J107" i="38"/>
  <c r="K107" i="38"/>
  <c r="I108" i="38"/>
  <c r="J108" i="38"/>
  <c r="K108" i="38"/>
  <c r="I109" i="38"/>
  <c r="J109" i="38"/>
  <c r="K109" i="38"/>
  <c r="I111" i="38"/>
  <c r="J111" i="38"/>
  <c r="K111" i="38"/>
  <c r="I112" i="38"/>
  <c r="J112" i="38"/>
  <c r="K112" i="38"/>
  <c r="I113" i="38"/>
  <c r="J113" i="38"/>
  <c r="K113" i="38"/>
  <c r="I115" i="38"/>
  <c r="J115" i="38"/>
  <c r="K115" i="38"/>
  <c r="I116" i="38"/>
  <c r="J116" i="38"/>
  <c r="K116" i="38"/>
  <c r="I117" i="38"/>
  <c r="J117" i="38"/>
  <c r="K117" i="38"/>
  <c r="I118" i="38"/>
  <c r="J118" i="38"/>
  <c r="K118" i="38"/>
  <c r="I119" i="38"/>
  <c r="J119" i="38"/>
  <c r="K119" i="38"/>
  <c r="I120" i="38"/>
  <c r="J120" i="38"/>
  <c r="K120" i="38"/>
  <c r="I121" i="38"/>
  <c r="J121" i="38"/>
  <c r="K121" i="38"/>
  <c r="I122" i="38"/>
  <c r="J122" i="38"/>
  <c r="K122" i="38"/>
  <c r="I124" i="38"/>
  <c r="J124" i="38"/>
  <c r="K124" i="38"/>
  <c r="I125" i="38"/>
  <c r="J125" i="38"/>
  <c r="K125" i="38"/>
  <c r="I126" i="38"/>
  <c r="J126" i="38"/>
  <c r="K126" i="38"/>
  <c r="I130" i="38"/>
  <c r="J130" i="38"/>
  <c r="K130" i="38"/>
  <c r="I131" i="38"/>
  <c r="J131" i="38"/>
  <c r="K131" i="38"/>
  <c r="I132" i="38"/>
  <c r="J132" i="38"/>
  <c r="K132" i="38"/>
  <c r="I133" i="38"/>
  <c r="J133" i="38"/>
  <c r="K133" i="38"/>
  <c r="I134" i="38"/>
  <c r="J134" i="38"/>
  <c r="K134" i="38"/>
  <c r="I135" i="38"/>
  <c r="J135" i="38"/>
  <c r="K135" i="38"/>
  <c r="I136" i="38"/>
  <c r="J136" i="38"/>
  <c r="K136" i="38"/>
  <c r="I137" i="38"/>
  <c r="J137" i="38"/>
  <c r="K137" i="38"/>
  <c r="I138" i="38"/>
  <c r="J138" i="38"/>
  <c r="K138" i="38"/>
  <c r="I139" i="38"/>
  <c r="J139" i="38"/>
  <c r="K139" i="38"/>
  <c r="H7" i="38"/>
  <c r="H8" i="38"/>
  <c r="H9" i="38"/>
  <c r="H10" i="38"/>
  <c r="H12" i="38"/>
  <c r="H13" i="38"/>
  <c r="H14" i="38"/>
  <c r="H15" i="38"/>
  <c r="H16" i="38"/>
  <c r="H17" i="38"/>
  <c r="H19" i="38"/>
  <c r="H21" i="38"/>
  <c r="H22" i="38"/>
  <c r="H23" i="38"/>
  <c r="H24" i="38"/>
  <c r="H25" i="38"/>
  <c r="H26" i="38"/>
  <c r="H27" i="38"/>
  <c r="H28" i="38"/>
  <c r="H29" i="38"/>
  <c r="H30" i="38"/>
  <c r="H31" i="38"/>
  <c r="H33" i="38"/>
  <c r="H34" i="38"/>
  <c r="H35" i="38"/>
  <c r="H36" i="38"/>
  <c r="H38" i="38"/>
  <c r="H39" i="38"/>
  <c r="H40" i="38"/>
  <c r="H41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60" i="38"/>
  <c r="H61" i="38"/>
  <c r="H62" i="38"/>
  <c r="H63" i="38"/>
  <c r="H65" i="38"/>
  <c r="H66" i="38"/>
  <c r="H67" i="38"/>
  <c r="H68" i="38"/>
  <c r="H69" i="38"/>
  <c r="H70" i="38"/>
  <c r="H71" i="38"/>
  <c r="H72" i="38"/>
  <c r="H73" i="38"/>
  <c r="H75" i="38"/>
  <c r="H76" i="38"/>
  <c r="H78" i="38"/>
  <c r="H79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8" i="38"/>
  <c r="H99" i="38"/>
  <c r="H101" i="38"/>
  <c r="H102" i="38"/>
  <c r="H103" i="38"/>
  <c r="H104" i="38"/>
  <c r="H105" i="38"/>
  <c r="H106" i="38"/>
  <c r="H107" i="38"/>
  <c r="H108" i="38"/>
  <c r="H109" i="38"/>
  <c r="H111" i="38"/>
  <c r="H112" i="38"/>
  <c r="H113" i="38"/>
  <c r="H115" i="38"/>
  <c r="H116" i="38"/>
  <c r="H117" i="38"/>
  <c r="H118" i="38"/>
  <c r="H119" i="38"/>
  <c r="H120" i="38"/>
  <c r="H121" i="38"/>
  <c r="H122" i="38"/>
  <c r="H124" i="38"/>
  <c r="H125" i="38"/>
  <c r="H126" i="38"/>
  <c r="H130" i="38"/>
  <c r="H131" i="38"/>
  <c r="H132" i="38"/>
  <c r="H133" i="38"/>
  <c r="H134" i="38"/>
  <c r="H135" i="38"/>
  <c r="H136" i="38"/>
  <c r="H137" i="38"/>
  <c r="H138" i="38"/>
  <c r="H139" i="38"/>
  <c r="G7" i="38"/>
  <c r="G8" i="38"/>
  <c r="G9" i="38"/>
  <c r="G10" i="38"/>
  <c r="G12" i="38"/>
  <c r="G13" i="38"/>
  <c r="G14" i="38"/>
  <c r="G15" i="38"/>
  <c r="G16" i="38"/>
  <c r="G17" i="38"/>
  <c r="G19" i="38"/>
  <c r="G21" i="38"/>
  <c r="G22" i="38"/>
  <c r="G23" i="38"/>
  <c r="G24" i="38"/>
  <c r="G25" i="38"/>
  <c r="G26" i="38"/>
  <c r="G27" i="38"/>
  <c r="G28" i="38"/>
  <c r="G29" i="38"/>
  <c r="G30" i="38"/>
  <c r="G31" i="38"/>
  <c r="G33" i="38"/>
  <c r="G34" i="38"/>
  <c r="G35" i="38"/>
  <c r="G36" i="38"/>
  <c r="G38" i="38"/>
  <c r="G39" i="38"/>
  <c r="G40" i="38"/>
  <c r="G41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60" i="38"/>
  <c r="G61" i="38"/>
  <c r="G62" i="38"/>
  <c r="G63" i="38"/>
  <c r="G65" i="38"/>
  <c r="G66" i="38"/>
  <c r="G67" i="38"/>
  <c r="G68" i="38"/>
  <c r="G69" i="38"/>
  <c r="G70" i="38"/>
  <c r="G71" i="38"/>
  <c r="G72" i="38"/>
  <c r="G73" i="38"/>
  <c r="G75" i="38"/>
  <c r="G76" i="38"/>
  <c r="G78" i="38"/>
  <c r="G79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8" i="38"/>
  <c r="G99" i="38"/>
  <c r="G101" i="38"/>
  <c r="G102" i="38"/>
  <c r="G103" i="38"/>
  <c r="G104" i="38"/>
  <c r="G105" i="38"/>
  <c r="G106" i="38"/>
  <c r="G107" i="38"/>
  <c r="G108" i="38"/>
  <c r="G109" i="38"/>
  <c r="G111" i="38"/>
  <c r="G112" i="38"/>
  <c r="G113" i="38"/>
  <c r="G115" i="38"/>
  <c r="G116" i="38"/>
  <c r="G117" i="38"/>
  <c r="G118" i="38"/>
  <c r="G119" i="38"/>
  <c r="G120" i="38"/>
  <c r="G121" i="38"/>
  <c r="G122" i="38"/>
  <c r="G124" i="38"/>
  <c r="G125" i="38"/>
  <c r="G126" i="38"/>
  <c r="G130" i="38"/>
  <c r="G131" i="38"/>
  <c r="G132" i="38"/>
  <c r="G133" i="38"/>
  <c r="G134" i="38"/>
  <c r="G135" i="38"/>
  <c r="G136" i="38"/>
  <c r="G137" i="38"/>
  <c r="G138" i="38"/>
  <c r="G139" i="38"/>
  <c r="D8" i="38"/>
  <c r="E8" i="38"/>
  <c r="F8" i="38"/>
  <c r="D9" i="38"/>
  <c r="E9" i="38"/>
  <c r="F9" i="38"/>
  <c r="D10" i="38"/>
  <c r="E10" i="38"/>
  <c r="F10" i="38"/>
  <c r="D12" i="38"/>
  <c r="E12" i="38"/>
  <c r="F12" i="38"/>
  <c r="D13" i="38"/>
  <c r="E13" i="38"/>
  <c r="F13" i="38"/>
  <c r="D14" i="38"/>
  <c r="E14" i="38"/>
  <c r="F14" i="38"/>
  <c r="D15" i="38"/>
  <c r="E15" i="38"/>
  <c r="F15" i="38"/>
  <c r="D16" i="38"/>
  <c r="E16" i="38"/>
  <c r="F16" i="38"/>
  <c r="D17" i="38"/>
  <c r="E17" i="38"/>
  <c r="F17" i="38"/>
  <c r="D18" i="38"/>
  <c r="E18" i="38"/>
  <c r="F18" i="38"/>
  <c r="D19" i="38"/>
  <c r="E19" i="38"/>
  <c r="F19" i="38"/>
  <c r="D20" i="38"/>
  <c r="E20" i="38"/>
  <c r="F20" i="38"/>
  <c r="D21" i="38"/>
  <c r="E21" i="38"/>
  <c r="F21" i="38"/>
  <c r="D22" i="38"/>
  <c r="E22" i="38"/>
  <c r="F22" i="38"/>
  <c r="D23" i="38"/>
  <c r="E23" i="38"/>
  <c r="F23" i="38"/>
  <c r="D24" i="38"/>
  <c r="E24" i="38"/>
  <c r="F24" i="38"/>
  <c r="D25" i="38"/>
  <c r="E25" i="38"/>
  <c r="F25" i="38"/>
  <c r="D26" i="38"/>
  <c r="E26" i="38"/>
  <c r="F26" i="38"/>
  <c r="D27" i="38"/>
  <c r="E27" i="38"/>
  <c r="F27" i="38"/>
  <c r="D28" i="38"/>
  <c r="E28" i="38"/>
  <c r="F28" i="38"/>
  <c r="D29" i="38"/>
  <c r="E29" i="38"/>
  <c r="F29" i="38"/>
  <c r="D30" i="38"/>
  <c r="E30" i="38"/>
  <c r="F30" i="38"/>
  <c r="D31" i="38"/>
  <c r="E31" i="38"/>
  <c r="F31" i="38"/>
  <c r="D32" i="38"/>
  <c r="E32" i="38"/>
  <c r="F32" i="38"/>
  <c r="D33" i="38"/>
  <c r="E33" i="38"/>
  <c r="F33" i="38"/>
  <c r="D34" i="38"/>
  <c r="E34" i="38"/>
  <c r="F34" i="38"/>
  <c r="D35" i="38"/>
  <c r="E35" i="38"/>
  <c r="F35" i="38"/>
  <c r="D36" i="38"/>
  <c r="E36" i="38"/>
  <c r="F36" i="38"/>
  <c r="D37" i="38"/>
  <c r="E37" i="38"/>
  <c r="F37" i="38"/>
  <c r="D38" i="38"/>
  <c r="E38" i="38"/>
  <c r="F38" i="38"/>
  <c r="D39" i="38"/>
  <c r="E39" i="38"/>
  <c r="F39" i="38"/>
  <c r="D40" i="38"/>
  <c r="E40" i="38"/>
  <c r="F40" i="38"/>
  <c r="D41" i="38"/>
  <c r="E41" i="38"/>
  <c r="F41" i="38"/>
  <c r="D42" i="38"/>
  <c r="E42" i="38"/>
  <c r="F42" i="38"/>
  <c r="D43" i="38"/>
  <c r="E43" i="38"/>
  <c r="F43" i="38"/>
  <c r="D44" i="38"/>
  <c r="E44" i="38"/>
  <c r="F44" i="38"/>
  <c r="D45" i="38"/>
  <c r="E45" i="38"/>
  <c r="F45" i="38"/>
  <c r="D46" i="38"/>
  <c r="E46" i="38"/>
  <c r="F46" i="38"/>
  <c r="D47" i="38"/>
  <c r="E47" i="38"/>
  <c r="F47" i="38"/>
  <c r="D48" i="38"/>
  <c r="E48" i="38"/>
  <c r="F48" i="38"/>
  <c r="D49" i="38"/>
  <c r="E49" i="38"/>
  <c r="F49" i="38"/>
  <c r="D50" i="38"/>
  <c r="E50" i="38"/>
  <c r="F50" i="38"/>
  <c r="D51" i="38"/>
  <c r="E51" i="38"/>
  <c r="F51" i="38"/>
  <c r="D52" i="38"/>
  <c r="E52" i="38"/>
  <c r="F52" i="38"/>
  <c r="D53" i="38"/>
  <c r="E53" i="38"/>
  <c r="F53" i="38"/>
  <c r="D54" i="38"/>
  <c r="E54" i="38"/>
  <c r="F54" i="38"/>
  <c r="D55" i="38"/>
  <c r="E55" i="38"/>
  <c r="F55" i="38"/>
  <c r="D56" i="38"/>
  <c r="E56" i="38"/>
  <c r="F56" i="38"/>
  <c r="D57" i="38"/>
  <c r="E57" i="38"/>
  <c r="F57" i="38"/>
  <c r="D58" i="38"/>
  <c r="E58" i="38"/>
  <c r="F58" i="38"/>
  <c r="D59" i="38"/>
  <c r="E59" i="38"/>
  <c r="F59" i="38"/>
  <c r="D60" i="38"/>
  <c r="E60" i="38"/>
  <c r="F60" i="38"/>
  <c r="D61" i="38"/>
  <c r="E61" i="38"/>
  <c r="F61" i="38"/>
  <c r="D62" i="38"/>
  <c r="E62" i="38"/>
  <c r="F62" i="38"/>
  <c r="D63" i="38"/>
  <c r="E63" i="38"/>
  <c r="F63" i="38"/>
  <c r="D64" i="38"/>
  <c r="E64" i="38"/>
  <c r="F64" i="38"/>
  <c r="D65" i="38"/>
  <c r="E65" i="38"/>
  <c r="F65" i="38"/>
  <c r="D66" i="38"/>
  <c r="E66" i="38"/>
  <c r="F66" i="38"/>
  <c r="D67" i="38"/>
  <c r="E67" i="38"/>
  <c r="F67" i="38"/>
  <c r="D68" i="38"/>
  <c r="E68" i="38"/>
  <c r="F68" i="38"/>
  <c r="D69" i="38"/>
  <c r="E69" i="38"/>
  <c r="F69" i="38"/>
  <c r="D70" i="38"/>
  <c r="E70" i="38"/>
  <c r="F70" i="38"/>
  <c r="D71" i="38"/>
  <c r="E71" i="38"/>
  <c r="F71" i="38"/>
  <c r="D72" i="38"/>
  <c r="E72" i="38"/>
  <c r="F72" i="38"/>
  <c r="D73" i="38"/>
  <c r="E73" i="38"/>
  <c r="F73" i="38"/>
  <c r="D74" i="38"/>
  <c r="E74" i="38"/>
  <c r="F74" i="38"/>
  <c r="D75" i="38"/>
  <c r="E75" i="38"/>
  <c r="F75" i="38"/>
  <c r="D76" i="38"/>
  <c r="E76" i="38"/>
  <c r="F76" i="38"/>
  <c r="D78" i="38"/>
  <c r="E78" i="38"/>
  <c r="F78" i="38"/>
  <c r="D79" i="38"/>
  <c r="E79" i="38"/>
  <c r="F79" i="38"/>
  <c r="D80" i="38"/>
  <c r="E80" i="38"/>
  <c r="F80" i="38"/>
  <c r="D81" i="38"/>
  <c r="E81" i="38"/>
  <c r="F81" i="38"/>
  <c r="D82" i="38"/>
  <c r="E82" i="38"/>
  <c r="F82" i="38"/>
  <c r="D83" i="38"/>
  <c r="E83" i="38"/>
  <c r="F83" i="38"/>
  <c r="D84" i="38"/>
  <c r="E84" i="38"/>
  <c r="F84" i="38"/>
  <c r="D85" i="38"/>
  <c r="E85" i="38"/>
  <c r="F85" i="38"/>
  <c r="D86" i="38"/>
  <c r="E86" i="38"/>
  <c r="F86" i="38"/>
  <c r="D87" i="38"/>
  <c r="E87" i="38"/>
  <c r="F87" i="38"/>
  <c r="D88" i="38"/>
  <c r="E88" i="38"/>
  <c r="F88" i="38"/>
  <c r="D89" i="38"/>
  <c r="E89" i="38"/>
  <c r="F89" i="38"/>
  <c r="D90" i="38"/>
  <c r="E90" i="38"/>
  <c r="F90" i="38"/>
  <c r="D91" i="38"/>
  <c r="E91" i="38"/>
  <c r="F91" i="38"/>
  <c r="D92" i="38"/>
  <c r="E92" i="38"/>
  <c r="F92" i="38"/>
  <c r="D93" i="38"/>
  <c r="E93" i="38"/>
  <c r="F93" i="38"/>
  <c r="D94" i="38"/>
  <c r="E94" i="38"/>
  <c r="F94" i="38"/>
  <c r="D95" i="38"/>
  <c r="E95" i="38"/>
  <c r="F95" i="38"/>
  <c r="D96" i="38"/>
  <c r="E96" i="38"/>
  <c r="F96" i="38"/>
  <c r="D97" i="38"/>
  <c r="E97" i="38"/>
  <c r="F97" i="38"/>
  <c r="D98" i="38"/>
  <c r="E98" i="38"/>
  <c r="F98" i="38"/>
  <c r="D99" i="38"/>
  <c r="E99" i="38"/>
  <c r="F99" i="38"/>
  <c r="D100" i="38"/>
  <c r="E100" i="38"/>
  <c r="F100" i="38"/>
  <c r="D101" i="38"/>
  <c r="E101" i="38"/>
  <c r="F101" i="38"/>
  <c r="D102" i="38"/>
  <c r="E102" i="38"/>
  <c r="F102" i="38"/>
  <c r="D103" i="38"/>
  <c r="E103" i="38"/>
  <c r="F103" i="38"/>
  <c r="D104" i="38"/>
  <c r="E104" i="38"/>
  <c r="F104" i="38"/>
  <c r="D105" i="38"/>
  <c r="E105" i="38"/>
  <c r="F105" i="38"/>
  <c r="D106" i="38"/>
  <c r="E106" i="38"/>
  <c r="F106" i="38"/>
  <c r="D107" i="38"/>
  <c r="E107" i="38"/>
  <c r="F107" i="38"/>
  <c r="D108" i="38"/>
  <c r="E108" i="38"/>
  <c r="F108" i="38"/>
  <c r="D109" i="38"/>
  <c r="E109" i="38"/>
  <c r="F109" i="38"/>
  <c r="D110" i="38"/>
  <c r="E110" i="38"/>
  <c r="F110" i="38"/>
  <c r="D111" i="38"/>
  <c r="E111" i="38"/>
  <c r="F111" i="38"/>
  <c r="D112" i="38"/>
  <c r="E112" i="38"/>
  <c r="F112" i="38"/>
  <c r="D113" i="38"/>
  <c r="E113" i="38"/>
  <c r="F113" i="38"/>
  <c r="D114" i="38"/>
  <c r="E114" i="38"/>
  <c r="F114" i="38"/>
  <c r="D115" i="38"/>
  <c r="E115" i="38"/>
  <c r="F115" i="38"/>
  <c r="D116" i="38"/>
  <c r="E116" i="38"/>
  <c r="F116" i="38"/>
  <c r="D117" i="38"/>
  <c r="E117" i="38"/>
  <c r="F117" i="38"/>
  <c r="D118" i="38"/>
  <c r="E118" i="38"/>
  <c r="F118" i="38"/>
  <c r="D119" i="38"/>
  <c r="E119" i="38"/>
  <c r="F119" i="38"/>
  <c r="D120" i="38"/>
  <c r="E120" i="38"/>
  <c r="F120" i="38"/>
  <c r="D121" i="38"/>
  <c r="E121" i="38"/>
  <c r="F121" i="38"/>
  <c r="D122" i="38"/>
  <c r="E122" i="38"/>
  <c r="F122" i="38"/>
  <c r="D123" i="38"/>
  <c r="E123" i="38"/>
  <c r="F123" i="38"/>
  <c r="D124" i="38"/>
  <c r="E124" i="38"/>
  <c r="F124" i="38"/>
  <c r="D125" i="38"/>
  <c r="E125" i="38"/>
  <c r="F125" i="38"/>
  <c r="D126" i="38"/>
  <c r="E126" i="38"/>
  <c r="F126" i="38"/>
  <c r="D129" i="38"/>
  <c r="E129" i="38"/>
  <c r="F129" i="38"/>
  <c r="D130" i="38"/>
  <c r="E130" i="38"/>
  <c r="F130" i="38"/>
  <c r="D131" i="38"/>
  <c r="E131" i="38"/>
  <c r="F131" i="38"/>
  <c r="D132" i="38"/>
  <c r="E132" i="38"/>
  <c r="F132" i="38"/>
  <c r="D133" i="38"/>
  <c r="E133" i="38"/>
  <c r="F133" i="38"/>
  <c r="D134" i="38"/>
  <c r="E134" i="38"/>
  <c r="F134" i="38"/>
  <c r="D135" i="38"/>
  <c r="E135" i="38"/>
  <c r="F135" i="38"/>
  <c r="D136" i="38"/>
  <c r="E136" i="38"/>
  <c r="F136" i="38"/>
  <c r="D137" i="38"/>
  <c r="E137" i="38"/>
  <c r="F137" i="38"/>
  <c r="D138" i="38"/>
  <c r="E138" i="38"/>
  <c r="F138" i="38"/>
  <c r="D139" i="38"/>
  <c r="E139" i="38"/>
  <c r="F139" i="38"/>
  <c r="E7" i="38"/>
  <c r="F7" i="38"/>
  <c r="D7" i="38"/>
  <c r="B7" i="38"/>
  <c r="C7" i="38"/>
  <c r="B8" i="38"/>
  <c r="C8" i="38"/>
  <c r="B9" i="38"/>
  <c r="C9" i="38"/>
  <c r="B10" i="38"/>
  <c r="C10" i="38"/>
  <c r="A11" i="38"/>
  <c r="C11" i="38"/>
  <c r="B12" i="38"/>
  <c r="C12" i="38"/>
  <c r="B13" i="38"/>
  <c r="C13" i="38"/>
  <c r="B14" i="38"/>
  <c r="C14" i="38"/>
  <c r="B15" i="38"/>
  <c r="C15" i="38"/>
  <c r="B16" i="38"/>
  <c r="C16" i="38"/>
  <c r="B17" i="38"/>
  <c r="C17" i="38"/>
  <c r="A18" i="38"/>
  <c r="C18" i="38"/>
  <c r="B19" i="38"/>
  <c r="C19" i="38"/>
  <c r="A20" i="38"/>
  <c r="C20" i="38"/>
  <c r="B21" i="38"/>
  <c r="C21" i="38"/>
  <c r="B22" i="38"/>
  <c r="C22" i="38"/>
  <c r="B23" i="38"/>
  <c r="C23" i="38"/>
  <c r="B24" i="38"/>
  <c r="C24" i="38"/>
  <c r="B25" i="38"/>
  <c r="C25" i="38"/>
  <c r="B26" i="38"/>
  <c r="C26" i="38"/>
  <c r="B27" i="38"/>
  <c r="C27" i="38"/>
  <c r="B28" i="38"/>
  <c r="C28" i="38"/>
  <c r="B29" i="38"/>
  <c r="C29" i="38"/>
  <c r="B30" i="38"/>
  <c r="C30" i="38"/>
  <c r="B31" i="38"/>
  <c r="C31" i="38"/>
  <c r="A32" i="38"/>
  <c r="C32" i="38"/>
  <c r="B33" i="38"/>
  <c r="C33" i="38"/>
  <c r="B34" i="38"/>
  <c r="C34" i="38"/>
  <c r="B35" i="38"/>
  <c r="C35" i="38"/>
  <c r="B36" i="38"/>
  <c r="C36" i="38"/>
  <c r="A37" i="38"/>
  <c r="C37" i="38"/>
  <c r="B38" i="38"/>
  <c r="C38" i="38"/>
  <c r="B39" i="38"/>
  <c r="C39" i="38"/>
  <c r="B40" i="38"/>
  <c r="C40" i="38"/>
  <c r="B41" i="38"/>
  <c r="C41" i="38"/>
  <c r="A42" i="38"/>
  <c r="C42" i="38"/>
  <c r="B43" i="38"/>
  <c r="C43" i="38"/>
  <c r="B44" i="38"/>
  <c r="C44" i="38"/>
  <c r="B45" i="38"/>
  <c r="C45" i="38"/>
  <c r="B46" i="38"/>
  <c r="C46" i="38"/>
  <c r="B47" i="38"/>
  <c r="C47" i="38"/>
  <c r="B48" i="38"/>
  <c r="C48" i="38"/>
  <c r="B49" i="38"/>
  <c r="C49" i="38"/>
  <c r="B50" i="38"/>
  <c r="C50" i="38"/>
  <c r="B51" i="38"/>
  <c r="C51" i="38"/>
  <c r="B52" i="38"/>
  <c r="C52" i="38"/>
  <c r="B53" i="38"/>
  <c r="C53" i="38"/>
  <c r="B54" i="38"/>
  <c r="C54" i="38"/>
  <c r="B55" i="38"/>
  <c r="C55" i="38"/>
  <c r="B56" i="38"/>
  <c r="C56" i="38"/>
  <c r="B57" i="38"/>
  <c r="C57" i="38"/>
  <c r="B58" i="38"/>
  <c r="C58" i="38"/>
  <c r="A59" i="38"/>
  <c r="C59" i="38"/>
  <c r="B60" i="38"/>
  <c r="C60" i="38"/>
  <c r="B61" i="38"/>
  <c r="C61" i="38"/>
  <c r="B62" i="38"/>
  <c r="C62" i="38"/>
  <c r="B63" i="38"/>
  <c r="C63" i="38"/>
  <c r="A64" i="38"/>
  <c r="C64" i="38"/>
  <c r="B65" i="38"/>
  <c r="C65" i="38"/>
  <c r="B66" i="38"/>
  <c r="C66" i="38"/>
  <c r="B67" i="38"/>
  <c r="C67" i="38"/>
  <c r="B68" i="38"/>
  <c r="C68" i="38"/>
  <c r="B69" i="38"/>
  <c r="C69" i="38"/>
  <c r="B70" i="38"/>
  <c r="C70" i="38"/>
  <c r="B71" i="38"/>
  <c r="C71" i="38"/>
  <c r="B72" i="38"/>
  <c r="C72" i="38"/>
  <c r="B73" i="38"/>
  <c r="C73" i="38"/>
  <c r="A74" i="38"/>
  <c r="C74" i="38"/>
  <c r="B75" i="38"/>
  <c r="C75" i="38"/>
  <c r="B76" i="38"/>
  <c r="C76" i="38"/>
  <c r="B78" i="38"/>
  <c r="C78" i="38"/>
  <c r="B79" i="38"/>
  <c r="C79" i="38"/>
  <c r="A80" i="38"/>
  <c r="C80" i="38"/>
  <c r="B81" i="38"/>
  <c r="C81" i="38"/>
  <c r="B82" i="38"/>
  <c r="C82" i="38"/>
  <c r="B83" i="38"/>
  <c r="C83" i="38"/>
  <c r="B84" i="38"/>
  <c r="C84" i="38"/>
  <c r="B85" i="38"/>
  <c r="C85" i="38"/>
  <c r="B86" i="38"/>
  <c r="C86" i="38"/>
  <c r="B87" i="38"/>
  <c r="C87" i="38"/>
  <c r="B88" i="38"/>
  <c r="C88" i="38"/>
  <c r="B89" i="38"/>
  <c r="C89" i="38"/>
  <c r="B90" i="38"/>
  <c r="C90" i="38"/>
  <c r="B91" i="38"/>
  <c r="C91" i="38"/>
  <c r="B92" i="38"/>
  <c r="C92" i="38"/>
  <c r="B93" i="38"/>
  <c r="C93" i="38"/>
  <c r="B94" i="38"/>
  <c r="C94" i="38"/>
  <c r="B95" i="38"/>
  <c r="C95" i="38"/>
  <c r="B96" i="38"/>
  <c r="C96" i="38"/>
  <c r="A97" i="38"/>
  <c r="C97" i="38"/>
  <c r="B98" i="38"/>
  <c r="C98" i="38"/>
  <c r="B99" i="38"/>
  <c r="C99" i="38"/>
  <c r="A100" i="38"/>
  <c r="C100" i="38"/>
  <c r="B101" i="38"/>
  <c r="C101" i="38"/>
  <c r="B102" i="38"/>
  <c r="C102" i="38"/>
  <c r="B103" i="38"/>
  <c r="C103" i="38"/>
  <c r="B104" i="38"/>
  <c r="C104" i="38"/>
  <c r="B105" i="38"/>
  <c r="C105" i="38"/>
  <c r="B106" i="38"/>
  <c r="C106" i="38"/>
  <c r="B107" i="38"/>
  <c r="C107" i="38"/>
  <c r="B108" i="38"/>
  <c r="C108" i="38"/>
  <c r="B109" i="38"/>
  <c r="C109" i="38"/>
  <c r="A110" i="38"/>
  <c r="C110" i="38"/>
  <c r="B111" i="38"/>
  <c r="C111" i="38"/>
  <c r="B112" i="38"/>
  <c r="C112" i="38"/>
  <c r="B113" i="38"/>
  <c r="C113" i="38"/>
  <c r="A114" i="38"/>
  <c r="C114" i="38"/>
  <c r="B115" i="38"/>
  <c r="C115" i="38"/>
  <c r="B116" i="38"/>
  <c r="C116" i="38"/>
  <c r="B117" i="38"/>
  <c r="C117" i="38"/>
  <c r="B118" i="38"/>
  <c r="C118" i="38"/>
  <c r="B119" i="38"/>
  <c r="C119" i="38"/>
  <c r="B120" i="38"/>
  <c r="C120" i="38"/>
  <c r="B121" i="38"/>
  <c r="C121" i="38"/>
  <c r="B122" i="38"/>
  <c r="C122" i="38"/>
  <c r="A123" i="38"/>
  <c r="C123" i="38"/>
  <c r="B124" i="38"/>
  <c r="C124" i="38"/>
  <c r="B125" i="38"/>
  <c r="C125" i="38"/>
  <c r="B126" i="38"/>
  <c r="C126" i="38"/>
  <c r="C129" i="38"/>
  <c r="A130" i="38"/>
  <c r="B130" i="38"/>
  <c r="C130" i="38"/>
  <c r="A131" i="38"/>
  <c r="B131" i="38"/>
  <c r="C131" i="38"/>
  <c r="A132" i="38"/>
  <c r="B132" i="38"/>
  <c r="C132" i="38"/>
  <c r="A133" i="38"/>
  <c r="B133" i="38"/>
  <c r="C133" i="38"/>
  <c r="A134" i="38"/>
  <c r="B134" i="38"/>
  <c r="C134" i="38"/>
  <c r="A135" i="38"/>
  <c r="B135" i="38"/>
  <c r="C135" i="38"/>
  <c r="A136" i="38"/>
  <c r="B136" i="38"/>
  <c r="C136" i="38"/>
  <c r="A137" i="38"/>
  <c r="B137" i="38"/>
  <c r="C137" i="38"/>
  <c r="A138" i="38"/>
  <c r="B138" i="38"/>
  <c r="C138" i="38"/>
  <c r="A139" i="38"/>
  <c r="B139" i="38"/>
  <c r="C139" i="38"/>
  <c r="C6" i="38"/>
  <c r="A6" i="38"/>
  <c r="D7" i="37"/>
  <c r="D8" i="37"/>
  <c r="D9" i="37"/>
  <c r="D10" i="37"/>
  <c r="D12" i="37"/>
  <c r="D13" i="37"/>
  <c r="D14" i="37"/>
  <c r="D15" i="37"/>
  <c r="D16" i="37"/>
  <c r="D17" i="37"/>
  <c r="D19" i="37"/>
  <c r="D21" i="37"/>
  <c r="D22" i="37"/>
  <c r="D23" i="37"/>
  <c r="D24" i="37"/>
  <c r="D25" i="37"/>
  <c r="D26" i="37"/>
  <c r="D27" i="37"/>
  <c r="D28" i="37"/>
  <c r="D29" i="37"/>
  <c r="D30" i="37"/>
  <c r="D31" i="37"/>
  <c r="D33" i="37"/>
  <c r="D34" i="37"/>
  <c r="D35" i="37"/>
  <c r="D36" i="37"/>
  <c r="D38" i="37"/>
  <c r="D39" i="37"/>
  <c r="D40" i="37"/>
  <c r="D41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60" i="37"/>
  <c r="D61" i="37"/>
  <c r="D62" i="37"/>
  <c r="D63" i="37"/>
  <c r="D65" i="37"/>
  <c r="D66" i="37"/>
  <c r="D67" i="37"/>
  <c r="D68" i="37"/>
  <c r="D69" i="37"/>
  <c r="D70" i="37"/>
  <c r="D71" i="37"/>
  <c r="D72" i="37"/>
  <c r="D73" i="37"/>
  <c r="D75" i="37"/>
  <c r="D76" i="37"/>
  <c r="D77" i="37"/>
  <c r="D78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7" i="37"/>
  <c r="D98" i="37"/>
  <c r="D100" i="37"/>
  <c r="D101" i="37"/>
  <c r="D102" i="37"/>
  <c r="D103" i="37"/>
  <c r="D104" i="37"/>
  <c r="D105" i="37"/>
  <c r="D106" i="37"/>
  <c r="D107" i="37"/>
  <c r="D110" i="37"/>
  <c r="D111" i="37"/>
  <c r="D112" i="37"/>
  <c r="D114" i="37"/>
  <c r="D115" i="37"/>
  <c r="D116" i="37"/>
  <c r="D117" i="37"/>
  <c r="D118" i="37"/>
  <c r="D119" i="37"/>
  <c r="D120" i="37"/>
  <c r="D121" i="37"/>
  <c r="D123" i="37"/>
  <c r="D124" i="37"/>
  <c r="D125" i="37"/>
  <c r="D129" i="37"/>
  <c r="D130" i="37"/>
  <c r="D131" i="37"/>
  <c r="D132" i="37"/>
  <c r="D133" i="37"/>
  <c r="D134" i="37"/>
  <c r="D135" i="37"/>
  <c r="D136" i="37"/>
  <c r="D137" i="37"/>
  <c r="BG7" i="37"/>
  <c r="BG8" i="37"/>
  <c r="BG9" i="37"/>
  <c r="BG10" i="37"/>
  <c r="BG12" i="37"/>
  <c r="BG13" i="37"/>
  <c r="BG14" i="37"/>
  <c r="BG15" i="37"/>
  <c r="BG16" i="37"/>
  <c r="BG17" i="37"/>
  <c r="BG19" i="37"/>
  <c r="BG21" i="37"/>
  <c r="CL21" i="37" s="1"/>
  <c r="CL20" i="37" s="1"/>
  <c r="BG22" i="37"/>
  <c r="CN22" i="37" s="1"/>
  <c r="CN20" i="37" s="1"/>
  <c r="BG23" i="37"/>
  <c r="BG24" i="37"/>
  <c r="BG25" i="37"/>
  <c r="BG26" i="37"/>
  <c r="BG27" i="37"/>
  <c r="BG28" i="37"/>
  <c r="BG29" i="37"/>
  <c r="BG30" i="37"/>
  <c r="BG31" i="37"/>
  <c r="BG33" i="37"/>
  <c r="BG34" i="37"/>
  <c r="BG35" i="37"/>
  <c r="BG36" i="37"/>
  <c r="BG38" i="37"/>
  <c r="BG39" i="37"/>
  <c r="BG40" i="37"/>
  <c r="BG41" i="37"/>
  <c r="BG43" i="37"/>
  <c r="BG44" i="37"/>
  <c r="BG45" i="37"/>
  <c r="BG46" i="37"/>
  <c r="BG47" i="37"/>
  <c r="BG48" i="37"/>
  <c r="BG49" i="37"/>
  <c r="BG50" i="37"/>
  <c r="BG51" i="37"/>
  <c r="BG52" i="37"/>
  <c r="BG53" i="37"/>
  <c r="BG54" i="37"/>
  <c r="BG55" i="37"/>
  <c r="BG56" i="37"/>
  <c r="BG57" i="37"/>
  <c r="BG58" i="37"/>
  <c r="BG60" i="37"/>
  <c r="BG61" i="37"/>
  <c r="BG62" i="37"/>
  <c r="BG63" i="37"/>
  <c r="BG65" i="37"/>
  <c r="BG66" i="37"/>
  <c r="BG67" i="37"/>
  <c r="BG68" i="37"/>
  <c r="BG69" i="37"/>
  <c r="BG70" i="37"/>
  <c r="BG71" i="37"/>
  <c r="BG72" i="37"/>
  <c r="BG73" i="37"/>
  <c r="BG75" i="37"/>
  <c r="BG76" i="37"/>
  <c r="BG77" i="37"/>
  <c r="BG78" i="37"/>
  <c r="BG80" i="37"/>
  <c r="BG81" i="37"/>
  <c r="BG82" i="37"/>
  <c r="BG83" i="37"/>
  <c r="BG84" i="37"/>
  <c r="BG85" i="37"/>
  <c r="BG86" i="37"/>
  <c r="BG87" i="37"/>
  <c r="BG88" i="37"/>
  <c r="BG89" i="37"/>
  <c r="BG90" i="37"/>
  <c r="BG91" i="37"/>
  <c r="BG92" i="37"/>
  <c r="BG93" i="37"/>
  <c r="BG94" i="37"/>
  <c r="BG95" i="37"/>
  <c r="BG97" i="37"/>
  <c r="BG98" i="37"/>
  <c r="BG100" i="37"/>
  <c r="BG101" i="37"/>
  <c r="BG102" i="37"/>
  <c r="BG103" i="37"/>
  <c r="BG104" i="37"/>
  <c r="BG105" i="37"/>
  <c r="BG106" i="37"/>
  <c r="BG107" i="37"/>
  <c r="BG108" i="37"/>
  <c r="BG110" i="37"/>
  <c r="BG111" i="37"/>
  <c r="BG112" i="37"/>
  <c r="BG114" i="37"/>
  <c r="BG115" i="37"/>
  <c r="BG116" i="37"/>
  <c r="BG117" i="37"/>
  <c r="BG118" i="37"/>
  <c r="BG119" i="37"/>
  <c r="BG120" i="37"/>
  <c r="BG121" i="37"/>
  <c r="BG123" i="37"/>
  <c r="BG124" i="37"/>
  <c r="BG125" i="37"/>
  <c r="BG129" i="37"/>
  <c r="BG130" i="37"/>
  <c r="BG131" i="37"/>
  <c r="BG132" i="37"/>
  <c r="BG133" i="37"/>
  <c r="BG134" i="37"/>
  <c r="BG135" i="37"/>
  <c r="BG136" i="37"/>
  <c r="BG137" i="37"/>
  <c r="DJ7" i="37"/>
  <c r="DJ8" i="37"/>
  <c r="DJ9" i="37"/>
  <c r="DJ10" i="37"/>
  <c r="DJ12" i="37"/>
  <c r="DJ13" i="37"/>
  <c r="DJ14" i="37"/>
  <c r="DJ15" i="37"/>
  <c r="DJ16" i="37"/>
  <c r="DJ17" i="37"/>
  <c r="DJ19" i="37"/>
  <c r="DJ21" i="37"/>
  <c r="EO21" i="37" s="1"/>
  <c r="EO20" i="37" s="1"/>
  <c r="DJ22" i="37"/>
  <c r="EQ22" i="37" s="1"/>
  <c r="EQ20" i="37" s="1"/>
  <c r="DJ23" i="37"/>
  <c r="DJ24" i="37"/>
  <c r="DJ25" i="37"/>
  <c r="DJ26" i="37"/>
  <c r="DJ27" i="37"/>
  <c r="DJ28" i="37"/>
  <c r="DJ29" i="37"/>
  <c r="DJ30" i="37"/>
  <c r="DJ31" i="37"/>
  <c r="DJ33" i="37"/>
  <c r="DJ34" i="37"/>
  <c r="DJ35" i="37"/>
  <c r="DJ36" i="37"/>
  <c r="DJ38" i="37"/>
  <c r="DJ39" i="37"/>
  <c r="DJ40" i="37"/>
  <c r="DJ41" i="37"/>
  <c r="DJ43" i="37"/>
  <c r="DJ44" i="37"/>
  <c r="DJ45" i="37"/>
  <c r="DJ46" i="37"/>
  <c r="DJ47" i="37"/>
  <c r="DJ48" i="37"/>
  <c r="DJ49" i="37"/>
  <c r="DJ50" i="37"/>
  <c r="DJ51" i="37"/>
  <c r="DJ52" i="37"/>
  <c r="DJ53" i="37"/>
  <c r="DJ54" i="37"/>
  <c r="DJ55" i="37"/>
  <c r="DJ56" i="37"/>
  <c r="DJ57" i="37"/>
  <c r="DJ58" i="37"/>
  <c r="DJ60" i="37"/>
  <c r="DJ61" i="37"/>
  <c r="DJ62" i="37"/>
  <c r="DJ63" i="37"/>
  <c r="DJ65" i="37"/>
  <c r="DJ66" i="37"/>
  <c r="DJ67" i="37"/>
  <c r="DJ68" i="37"/>
  <c r="DJ69" i="37"/>
  <c r="DJ70" i="37"/>
  <c r="DJ71" i="37"/>
  <c r="DJ72" i="37"/>
  <c r="DJ73" i="37"/>
  <c r="DJ75" i="37"/>
  <c r="DJ76" i="37"/>
  <c r="DJ77" i="37"/>
  <c r="DJ78" i="37"/>
  <c r="DJ80" i="37"/>
  <c r="DJ81" i="37"/>
  <c r="DJ82" i="37"/>
  <c r="DJ83" i="37"/>
  <c r="DJ84" i="37"/>
  <c r="DJ85" i="37"/>
  <c r="DJ86" i="37"/>
  <c r="DJ87" i="37"/>
  <c r="DJ88" i="37"/>
  <c r="DJ89" i="37"/>
  <c r="DJ90" i="37"/>
  <c r="DJ91" i="37"/>
  <c r="DJ92" i="37"/>
  <c r="DJ93" i="37"/>
  <c r="DJ94" i="37"/>
  <c r="DJ95" i="37"/>
  <c r="DJ97" i="37"/>
  <c r="DJ98" i="37"/>
  <c r="DJ100" i="37"/>
  <c r="DJ101" i="37"/>
  <c r="DJ102" i="37"/>
  <c r="DJ103" i="37"/>
  <c r="DJ104" i="37"/>
  <c r="DJ105" i="37"/>
  <c r="DJ106" i="37"/>
  <c r="DJ107" i="37"/>
  <c r="DJ108" i="37"/>
  <c r="DJ110" i="37"/>
  <c r="DJ111" i="37"/>
  <c r="DJ112" i="37"/>
  <c r="DJ114" i="37"/>
  <c r="DJ115" i="37"/>
  <c r="DJ116" i="37"/>
  <c r="DJ117" i="37"/>
  <c r="DJ118" i="37"/>
  <c r="DJ119" i="37"/>
  <c r="DJ120" i="37"/>
  <c r="DJ121" i="37"/>
  <c r="DJ123" i="37"/>
  <c r="DJ124" i="37"/>
  <c r="DJ125" i="37"/>
  <c r="DJ129" i="37"/>
  <c r="DJ130" i="37"/>
  <c r="DJ131" i="37"/>
  <c r="DJ132" i="37"/>
  <c r="DJ133" i="37"/>
  <c r="DJ134" i="37"/>
  <c r="DJ135" i="37"/>
  <c r="DJ136" i="37"/>
  <c r="DJ137" i="37"/>
  <c r="FM7" i="37"/>
  <c r="FM8" i="37"/>
  <c r="FM9" i="37"/>
  <c r="FM10" i="37"/>
  <c r="FM12" i="37"/>
  <c r="FM13" i="37"/>
  <c r="FM14" i="37"/>
  <c r="FM15" i="37"/>
  <c r="FM16" i="37"/>
  <c r="FM17" i="37"/>
  <c r="FM19" i="37"/>
  <c r="FM21" i="37"/>
  <c r="GR21" i="37" s="1"/>
  <c r="GR20" i="37" s="1"/>
  <c r="FM22" i="37"/>
  <c r="GT22" i="37" s="1"/>
  <c r="GT20" i="37" s="1"/>
  <c r="FM23" i="37"/>
  <c r="FM24" i="37"/>
  <c r="FM25" i="37"/>
  <c r="FM26" i="37"/>
  <c r="FM27" i="37"/>
  <c r="FM28" i="37"/>
  <c r="FM29" i="37"/>
  <c r="FM30" i="37"/>
  <c r="FM31" i="37"/>
  <c r="FM33" i="37"/>
  <c r="FM34" i="37"/>
  <c r="FM35" i="37"/>
  <c r="FM36" i="37"/>
  <c r="FM38" i="37"/>
  <c r="FM39" i="37"/>
  <c r="FM40" i="37"/>
  <c r="FM41" i="37"/>
  <c r="FM43" i="37"/>
  <c r="FM44" i="37"/>
  <c r="FM45" i="37"/>
  <c r="FM46" i="37"/>
  <c r="FM47" i="37"/>
  <c r="FM48" i="37"/>
  <c r="FM49" i="37"/>
  <c r="FM50" i="37"/>
  <c r="FM51" i="37"/>
  <c r="FM52" i="37"/>
  <c r="FM53" i="37"/>
  <c r="FM54" i="37"/>
  <c r="FM55" i="37"/>
  <c r="FM56" i="37"/>
  <c r="FM57" i="37"/>
  <c r="FM58" i="37"/>
  <c r="FM60" i="37"/>
  <c r="FM61" i="37"/>
  <c r="FM62" i="37"/>
  <c r="FM63" i="37"/>
  <c r="FM65" i="37"/>
  <c r="FM66" i="37"/>
  <c r="FM67" i="37"/>
  <c r="FM68" i="37"/>
  <c r="FM69" i="37"/>
  <c r="FM70" i="37"/>
  <c r="FM71" i="37"/>
  <c r="FM72" i="37"/>
  <c r="FM73" i="37"/>
  <c r="FM75" i="37"/>
  <c r="FM76" i="37"/>
  <c r="FM77" i="37"/>
  <c r="FM78" i="37"/>
  <c r="FM80" i="37"/>
  <c r="FM81" i="37"/>
  <c r="FM82" i="37"/>
  <c r="FM83" i="37"/>
  <c r="FM84" i="37"/>
  <c r="FM85" i="37"/>
  <c r="FM86" i="37"/>
  <c r="FM87" i="37"/>
  <c r="FM88" i="37"/>
  <c r="FM89" i="37"/>
  <c r="FM90" i="37"/>
  <c r="FM91" i="37"/>
  <c r="FM92" i="37"/>
  <c r="FM93" i="37"/>
  <c r="FM94" i="37"/>
  <c r="FM95" i="37"/>
  <c r="FM97" i="37"/>
  <c r="FM98" i="37"/>
  <c r="FM100" i="37"/>
  <c r="FM101" i="37"/>
  <c r="FM102" i="37"/>
  <c r="FM103" i="37"/>
  <c r="FM104" i="37"/>
  <c r="FM105" i="37"/>
  <c r="FM106" i="37"/>
  <c r="FM107" i="37"/>
  <c r="FM108" i="37"/>
  <c r="FM110" i="37"/>
  <c r="FM111" i="37"/>
  <c r="FM112" i="37"/>
  <c r="FM114" i="37"/>
  <c r="FM115" i="37"/>
  <c r="FM116" i="37"/>
  <c r="FM117" i="37"/>
  <c r="FM118" i="37"/>
  <c r="FM119" i="37"/>
  <c r="FM120" i="37"/>
  <c r="FM121" i="37"/>
  <c r="FM123" i="37"/>
  <c r="FM124" i="37"/>
  <c r="FM125" i="37"/>
  <c r="FM129" i="37"/>
  <c r="FM130" i="37"/>
  <c r="FM131" i="37"/>
  <c r="FM132" i="37"/>
  <c r="FM133" i="37"/>
  <c r="FM134" i="37"/>
  <c r="FM135" i="37"/>
  <c r="FM136" i="37"/>
  <c r="FM137" i="37"/>
  <c r="HP7" i="37"/>
  <c r="HP8" i="37"/>
  <c r="HP9" i="37"/>
  <c r="HP10" i="37"/>
  <c r="HP12" i="37"/>
  <c r="HP13" i="37"/>
  <c r="HP14" i="37"/>
  <c r="HP15" i="37"/>
  <c r="HP16" i="37"/>
  <c r="HP17" i="37"/>
  <c r="HP19" i="37"/>
  <c r="HP21" i="37"/>
  <c r="IU21" i="37" s="1"/>
  <c r="IU20" i="37" s="1"/>
  <c r="HP22" i="37"/>
  <c r="IW22" i="37" s="1"/>
  <c r="IW20" i="37" s="1"/>
  <c r="HP23" i="37"/>
  <c r="HP24" i="37"/>
  <c r="HP25" i="37"/>
  <c r="HP26" i="37"/>
  <c r="HP27" i="37"/>
  <c r="HP28" i="37"/>
  <c r="HP29" i="37"/>
  <c r="HP30" i="37"/>
  <c r="HP31" i="37"/>
  <c r="HP33" i="37"/>
  <c r="HP34" i="37"/>
  <c r="HP35" i="37"/>
  <c r="HP36" i="37"/>
  <c r="HP38" i="37"/>
  <c r="HP39" i="37"/>
  <c r="HP40" i="37"/>
  <c r="HP41" i="37"/>
  <c r="HP43" i="37"/>
  <c r="HP44" i="37"/>
  <c r="HP45" i="37"/>
  <c r="HP46" i="37"/>
  <c r="HP47" i="37"/>
  <c r="HP48" i="37"/>
  <c r="HP49" i="37"/>
  <c r="HP50" i="37"/>
  <c r="HP51" i="37"/>
  <c r="HP52" i="37"/>
  <c r="HP53" i="37"/>
  <c r="HP54" i="37"/>
  <c r="HP55" i="37"/>
  <c r="HP56" i="37"/>
  <c r="HP57" i="37"/>
  <c r="HP58" i="37"/>
  <c r="HP60" i="37"/>
  <c r="HP61" i="37"/>
  <c r="HP62" i="37"/>
  <c r="HP63" i="37"/>
  <c r="HP65" i="37"/>
  <c r="HP66" i="37"/>
  <c r="HP67" i="37"/>
  <c r="HP68" i="37"/>
  <c r="HP69" i="37"/>
  <c r="HP70" i="37"/>
  <c r="HP71" i="37"/>
  <c r="HP72" i="37"/>
  <c r="HP73" i="37"/>
  <c r="HP75" i="37"/>
  <c r="HP76" i="37"/>
  <c r="HP77" i="37"/>
  <c r="HP78" i="37"/>
  <c r="HP80" i="37"/>
  <c r="HP81" i="37"/>
  <c r="HP82" i="37"/>
  <c r="HP83" i="37"/>
  <c r="HP84" i="37"/>
  <c r="HP85" i="37"/>
  <c r="HP86" i="37"/>
  <c r="HP87" i="37"/>
  <c r="HP88" i="37"/>
  <c r="HP89" i="37"/>
  <c r="HP90" i="37"/>
  <c r="HP91" i="37"/>
  <c r="HP92" i="37"/>
  <c r="HP93" i="37"/>
  <c r="HP94" i="37"/>
  <c r="HP95" i="37"/>
  <c r="HP97" i="37"/>
  <c r="HP98" i="37"/>
  <c r="HP100" i="37"/>
  <c r="HP101" i="37"/>
  <c r="HP102" i="37"/>
  <c r="HP103" i="37"/>
  <c r="HP104" i="37"/>
  <c r="HP105" i="37"/>
  <c r="HP106" i="37"/>
  <c r="HP107" i="37"/>
  <c r="HP108" i="37"/>
  <c r="HP110" i="37"/>
  <c r="HP111" i="37"/>
  <c r="HP112" i="37"/>
  <c r="HP114" i="37"/>
  <c r="HP115" i="37"/>
  <c r="HP116" i="37"/>
  <c r="HP117" i="37"/>
  <c r="HP118" i="37"/>
  <c r="HP119" i="37"/>
  <c r="HP120" i="37"/>
  <c r="HP121" i="37"/>
  <c r="HP123" i="37"/>
  <c r="HP124" i="37"/>
  <c r="HP125" i="37"/>
  <c r="HP129" i="37"/>
  <c r="HP130" i="37"/>
  <c r="HP131" i="37"/>
  <c r="HP132" i="37"/>
  <c r="HP133" i="37"/>
  <c r="HP134" i="37"/>
  <c r="HP135" i="37"/>
  <c r="HP136" i="37"/>
  <c r="HP137" i="37"/>
  <c r="HQ137" i="37"/>
  <c r="HQ136" i="37"/>
  <c r="HQ135" i="37"/>
  <c r="HQ134" i="37" s="1"/>
  <c r="HQ133" i="37"/>
  <c r="HQ132" i="37"/>
  <c r="HQ131" i="37"/>
  <c r="HQ130" i="37"/>
  <c r="HQ129" i="37"/>
  <c r="JR128" i="37"/>
  <c r="JQ128" i="37"/>
  <c r="JP128" i="37"/>
  <c r="JO128" i="37"/>
  <c r="JN128" i="37"/>
  <c r="JM128" i="37"/>
  <c r="JL128" i="37"/>
  <c r="JK128" i="37"/>
  <c r="JJ128" i="37"/>
  <c r="JI128" i="37"/>
  <c r="JH128" i="37"/>
  <c r="JG128" i="37"/>
  <c r="JF128" i="37"/>
  <c r="JE128" i="37"/>
  <c r="JD128" i="37"/>
  <c r="JC128" i="37"/>
  <c r="JB128" i="37"/>
  <c r="JA128" i="37"/>
  <c r="IZ128" i="37"/>
  <c r="IY128" i="37"/>
  <c r="IX128" i="37"/>
  <c r="IW128" i="37"/>
  <c r="IV128" i="37"/>
  <c r="IU128" i="37"/>
  <c r="IT128" i="37"/>
  <c r="IS128" i="37"/>
  <c r="IR128" i="37"/>
  <c r="IQ128" i="37"/>
  <c r="IP128" i="37"/>
  <c r="IO128" i="37"/>
  <c r="IN128" i="37"/>
  <c r="IM128" i="37"/>
  <c r="IL128" i="37"/>
  <c r="IK128" i="37"/>
  <c r="IJ128" i="37"/>
  <c r="II128" i="37"/>
  <c r="IH128" i="37"/>
  <c r="IG128" i="37"/>
  <c r="IF128" i="37"/>
  <c r="IE128" i="37"/>
  <c r="ID128" i="37"/>
  <c r="IC128" i="37"/>
  <c r="IB128" i="37"/>
  <c r="IA128" i="37"/>
  <c r="HZ128" i="37"/>
  <c r="HY128" i="37"/>
  <c r="HX128" i="37"/>
  <c r="HW128" i="37"/>
  <c r="HV128" i="37"/>
  <c r="HU128" i="37"/>
  <c r="HT128" i="37"/>
  <c r="HS128" i="37"/>
  <c r="HR128" i="37"/>
  <c r="HQ124" i="37"/>
  <c r="HQ123" i="37"/>
  <c r="HQ120" i="37"/>
  <c r="HQ119" i="37"/>
  <c r="HQ118" i="37"/>
  <c r="HQ117" i="37"/>
  <c r="HQ116" i="37"/>
  <c r="HQ115" i="37"/>
  <c r="HQ114" i="37"/>
  <c r="HQ112" i="37"/>
  <c r="HQ111" i="37"/>
  <c r="HQ108" i="37"/>
  <c r="HQ107" i="37"/>
  <c r="HQ106" i="37"/>
  <c r="HQ105" i="37"/>
  <c r="HQ104" i="37"/>
  <c r="HQ103" i="37"/>
  <c r="HQ102" i="37"/>
  <c r="HQ101" i="37"/>
  <c r="HQ100" i="37"/>
  <c r="HQ98" i="37"/>
  <c r="HQ97" i="37"/>
  <c r="HQ95" i="37"/>
  <c r="HQ94" i="37"/>
  <c r="HQ93" i="37"/>
  <c r="HQ92" i="37"/>
  <c r="HQ91" i="37"/>
  <c r="HQ90" i="37"/>
  <c r="HQ89" i="37"/>
  <c r="HQ88" i="37"/>
  <c r="HQ87" i="37"/>
  <c r="HQ86" i="37"/>
  <c r="HQ85" i="37"/>
  <c r="HQ83" i="37"/>
  <c r="HQ82" i="37"/>
  <c r="HQ81" i="37"/>
  <c r="HQ80" i="37"/>
  <c r="HQ78" i="37"/>
  <c r="HQ75" i="37"/>
  <c r="HQ73" i="37"/>
  <c r="HQ72" i="37"/>
  <c r="HQ71" i="37"/>
  <c r="HQ70" i="37"/>
  <c r="HQ69" i="37"/>
  <c r="HQ68" i="37"/>
  <c r="HQ65" i="37"/>
  <c r="HQ63" i="37"/>
  <c r="HQ62" i="37"/>
  <c r="HQ60" i="37"/>
  <c r="HQ58" i="37"/>
  <c r="HQ57" i="37"/>
  <c r="HQ56" i="37"/>
  <c r="HQ55" i="37"/>
  <c r="HQ54" i="37"/>
  <c r="HQ53" i="37"/>
  <c r="HQ52" i="37"/>
  <c r="HQ51" i="37"/>
  <c r="HQ50" i="37"/>
  <c r="HQ49" i="37"/>
  <c r="HQ48" i="37"/>
  <c r="HQ47" i="37"/>
  <c r="HQ46" i="37"/>
  <c r="HQ45" i="37"/>
  <c r="HQ44" i="37"/>
  <c r="HQ43" i="37"/>
  <c r="HQ41" i="37"/>
  <c r="HQ40" i="37"/>
  <c r="HQ39" i="37"/>
  <c r="HQ38" i="37"/>
  <c r="HQ36" i="37"/>
  <c r="HQ35" i="37"/>
  <c r="HQ34" i="37"/>
  <c r="HQ33" i="37"/>
  <c r="HQ30" i="37"/>
  <c r="HQ29" i="37"/>
  <c r="HQ28" i="37"/>
  <c r="HQ27" i="37"/>
  <c r="HQ26" i="37"/>
  <c r="HQ25" i="37"/>
  <c r="HQ24" i="37"/>
  <c r="HQ23" i="37"/>
  <c r="HQ19" i="37"/>
  <c r="HQ18" i="37"/>
  <c r="HQ17" i="37"/>
  <c r="HQ16" i="37"/>
  <c r="HQ15" i="37"/>
  <c r="HQ14" i="37"/>
  <c r="HQ13" i="37"/>
  <c r="HQ12" i="37"/>
  <c r="HQ10" i="37"/>
  <c r="HQ9" i="37"/>
  <c r="HQ8" i="37"/>
  <c r="HQ7" i="37"/>
  <c r="FN137" i="37"/>
  <c r="FN136" i="37"/>
  <c r="FN135" i="37"/>
  <c r="FN133" i="37"/>
  <c r="FN132" i="37"/>
  <c r="FN131" i="37"/>
  <c r="FN130" i="37"/>
  <c r="FN129" i="37"/>
  <c r="HO128" i="37"/>
  <c r="HN128" i="37"/>
  <c r="HM128" i="37"/>
  <c r="HL128" i="37"/>
  <c r="HK128" i="37"/>
  <c r="HJ128" i="37"/>
  <c r="HI128" i="37"/>
  <c r="HH128" i="37"/>
  <c r="HG128" i="37"/>
  <c r="HF128" i="37"/>
  <c r="HE128" i="37"/>
  <c r="HD128" i="37"/>
  <c r="HC128" i="37"/>
  <c r="HB128" i="37"/>
  <c r="HA128" i="37"/>
  <c r="GZ128" i="37"/>
  <c r="GY128" i="37"/>
  <c r="GX128" i="37"/>
  <c r="GW128" i="37"/>
  <c r="GV128" i="37"/>
  <c r="GU128" i="37"/>
  <c r="GT128" i="37"/>
  <c r="GS128" i="37"/>
  <c r="GR128" i="37"/>
  <c r="GQ128" i="37"/>
  <c r="GP128" i="37"/>
  <c r="GO128" i="37"/>
  <c r="GN128" i="37"/>
  <c r="GM128" i="37"/>
  <c r="GL128" i="37"/>
  <c r="GK128" i="37"/>
  <c r="GJ128" i="37"/>
  <c r="GI128" i="37"/>
  <c r="GH128" i="37"/>
  <c r="GG128" i="37"/>
  <c r="GF128" i="37"/>
  <c r="GE128" i="37"/>
  <c r="GD128" i="37"/>
  <c r="GC128" i="37"/>
  <c r="GB128" i="37"/>
  <c r="GA128" i="37"/>
  <c r="FZ128" i="37"/>
  <c r="FY128" i="37"/>
  <c r="FX128" i="37"/>
  <c r="FW128" i="37"/>
  <c r="FV128" i="37"/>
  <c r="FU128" i="37"/>
  <c r="FT128" i="37"/>
  <c r="FS128" i="37"/>
  <c r="FR128" i="37"/>
  <c r="FQ128" i="37"/>
  <c r="FP128" i="37"/>
  <c r="FO128" i="37"/>
  <c r="FN124" i="37"/>
  <c r="FN123" i="37"/>
  <c r="FN120" i="37"/>
  <c r="FN119" i="37"/>
  <c r="FN118" i="37"/>
  <c r="FN117" i="37"/>
  <c r="FN116" i="37"/>
  <c r="FN115" i="37"/>
  <c r="FN114" i="37"/>
  <c r="FN112" i="37"/>
  <c r="FN111" i="37"/>
  <c r="FN108" i="37"/>
  <c r="FN107" i="37"/>
  <c r="FN106" i="37"/>
  <c r="FN105" i="37"/>
  <c r="FN104" i="37"/>
  <c r="FN103" i="37"/>
  <c r="FN102" i="37"/>
  <c r="FN101" i="37"/>
  <c r="FN100" i="37"/>
  <c r="FN98" i="37"/>
  <c r="FN97" i="37"/>
  <c r="FN95" i="37"/>
  <c r="FN94" i="37"/>
  <c r="FN93" i="37"/>
  <c r="FN92" i="37"/>
  <c r="FN91" i="37"/>
  <c r="FN90" i="37"/>
  <c r="FN89" i="37"/>
  <c r="FN88" i="37"/>
  <c r="FN87" i="37"/>
  <c r="FN86" i="37"/>
  <c r="FN83" i="37"/>
  <c r="FN82" i="37"/>
  <c r="FN81" i="37"/>
  <c r="FN80" i="37"/>
  <c r="FN78" i="37"/>
  <c r="FN77" i="37"/>
  <c r="FN75" i="37"/>
  <c r="FN73" i="37"/>
  <c r="FN72" i="37"/>
  <c r="FN71" i="37"/>
  <c r="FN70" i="37"/>
  <c r="FN69" i="37"/>
  <c r="FN68" i="37"/>
  <c r="FN67" i="37"/>
  <c r="FN65" i="37"/>
  <c r="FN63" i="37"/>
  <c r="FN62" i="37"/>
  <c r="FN60" i="37"/>
  <c r="FN58" i="37"/>
  <c r="FN57" i="37"/>
  <c r="FN56" i="37"/>
  <c r="FN55" i="37"/>
  <c r="FN54" i="37"/>
  <c r="FN53" i="37"/>
  <c r="FN52" i="37"/>
  <c r="FN51" i="37"/>
  <c r="FN50" i="37"/>
  <c r="FN49" i="37"/>
  <c r="FN48" i="37"/>
  <c r="FN47" i="37"/>
  <c r="FN46" i="37"/>
  <c r="FN45" i="37"/>
  <c r="FN44" i="37"/>
  <c r="FN43" i="37"/>
  <c r="FN41" i="37"/>
  <c r="FN40" i="37"/>
  <c r="FN39" i="37"/>
  <c r="FN38" i="37"/>
  <c r="FN36" i="37"/>
  <c r="FN35" i="37"/>
  <c r="FN34" i="37"/>
  <c r="FN33" i="37"/>
  <c r="FN30" i="37"/>
  <c r="FN29" i="37"/>
  <c r="FN28" i="37"/>
  <c r="FN27" i="37"/>
  <c r="FN26" i="37"/>
  <c r="FN25" i="37"/>
  <c r="FN24" i="37"/>
  <c r="FN23" i="37"/>
  <c r="FN22" i="37"/>
  <c r="FN19" i="37"/>
  <c r="FN18" i="37" s="1"/>
  <c r="FN17" i="37"/>
  <c r="FN16" i="37"/>
  <c r="FN15" i="37"/>
  <c r="FN14" i="37"/>
  <c r="FN13" i="37"/>
  <c r="FN12" i="37"/>
  <c r="FN10" i="37"/>
  <c r="FN9" i="37"/>
  <c r="FN8" i="37"/>
  <c r="FN7" i="37"/>
  <c r="DK137" i="37"/>
  <c r="DK136" i="37"/>
  <c r="DK135" i="37"/>
  <c r="DK133" i="37"/>
  <c r="DK132" i="37"/>
  <c r="DK131" i="37"/>
  <c r="DK130" i="37"/>
  <c r="DK129" i="37"/>
  <c r="FL128" i="37"/>
  <c r="FK128" i="37"/>
  <c r="FJ128" i="37"/>
  <c r="FI128" i="37"/>
  <c r="FH128" i="37"/>
  <c r="FG128" i="37"/>
  <c r="FF128" i="37"/>
  <c r="FE128" i="37"/>
  <c r="FD128" i="37"/>
  <c r="FC128" i="37"/>
  <c r="FB128" i="37"/>
  <c r="FA128" i="37"/>
  <c r="EZ128" i="37"/>
  <c r="EY128" i="37"/>
  <c r="EX128" i="37"/>
  <c r="EW128" i="37"/>
  <c r="EV128" i="37"/>
  <c r="EU128" i="37"/>
  <c r="ET128" i="37"/>
  <c r="ES128" i="37"/>
  <c r="ER128" i="37"/>
  <c r="EQ128" i="37"/>
  <c r="EP128" i="37"/>
  <c r="EO128" i="37"/>
  <c r="EN128" i="37"/>
  <c r="EM128" i="37"/>
  <c r="EL128" i="37"/>
  <c r="EK128" i="37"/>
  <c r="EJ128" i="37"/>
  <c r="EI128" i="37"/>
  <c r="EH128" i="37"/>
  <c r="EG128" i="37"/>
  <c r="EF128" i="37"/>
  <c r="EE128" i="37"/>
  <c r="ED128" i="37"/>
  <c r="EC128" i="37"/>
  <c r="EB128" i="37"/>
  <c r="EA128" i="37"/>
  <c r="DZ128" i="37"/>
  <c r="DY128" i="37"/>
  <c r="DX128" i="37"/>
  <c r="DW128" i="37"/>
  <c r="DV128" i="37"/>
  <c r="DU128" i="37"/>
  <c r="DT128" i="37"/>
  <c r="DS128" i="37"/>
  <c r="DR128" i="37"/>
  <c r="DQ128" i="37"/>
  <c r="DP128" i="37"/>
  <c r="DO128" i="37"/>
  <c r="DN128" i="37"/>
  <c r="DM128" i="37"/>
  <c r="DL128" i="37"/>
  <c r="DK124" i="37"/>
  <c r="DK120" i="37"/>
  <c r="DK119" i="37"/>
  <c r="DK118" i="37"/>
  <c r="DK117" i="37"/>
  <c r="DK116" i="37"/>
  <c r="DK115" i="37"/>
  <c r="DK114" i="37"/>
  <c r="DK108" i="37"/>
  <c r="DK107" i="37"/>
  <c r="DK106" i="37"/>
  <c r="DK105" i="37"/>
  <c r="DK104" i="37"/>
  <c r="DK103" i="37"/>
  <c r="DK102" i="37"/>
  <c r="DK101" i="37"/>
  <c r="DK100" i="37"/>
  <c r="DK98" i="37"/>
  <c r="DK97" i="37"/>
  <c r="DK95" i="37"/>
  <c r="DK94" i="37"/>
  <c r="DK93" i="37"/>
  <c r="DK92" i="37"/>
  <c r="DK91" i="37"/>
  <c r="DK90" i="37"/>
  <c r="DK89" i="37"/>
  <c r="DK88" i="37"/>
  <c r="DK87" i="37"/>
  <c r="DK83" i="37"/>
  <c r="DK82" i="37"/>
  <c r="DK81" i="37"/>
  <c r="DK80" i="37"/>
  <c r="DK78" i="37"/>
  <c r="DK77" i="37"/>
  <c r="DK75" i="37"/>
  <c r="DK73" i="37"/>
  <c r="DK72" i="37"/>
  <c r="DK71" i="37"/>
  <c r="DK70" i="37"/>
  <c r="DK69" i="37"/>
  <c r="DK68" i="37"/>
  <c r="DK67" i="37"/>
  <c r="DK65" i="37"/>
  <c r="DK60" i="37"/>
  <c r="DK58" i="37"/>
  <c r="DK57" i="37"/>
  <c r="DK56" i="37"/>
  <c r="DK55" i="37"/>
  <c r="DK54" i="37"/>
  <c r="DK53" i="37"/>
  <c r="DK52" i="37"/>
  <c r="DK51" i="37"/>
  <c r="DK50" i="37"/>
  <c r="DK49" i="37"/>
  <c r="DK48" i="37"/>
  <c r="DK47" i="37"/>
  <c r="DK46" i="37"/>
  <c r="DK45" i="37"/>
  <c r="DK44" i="37"/>
  <c r="DK43" i="37"/>
  <c r="DK41" i="37"/>
  <c r="DK40" i="37"/>
  <c r="DK39" i="37"/>
  <c r="DK38" i="37"/>
  <c r="DK36" i="37"/>
  <c r="DK35" i="37"/>
  <c r="DK34" i="37"/>
  <c r="DK33" i="37"/>
  <c r="DK30" i="37"/>
  <c r="DK29" i="37"/>
  <c r="DK28" i="37"/>
  <c r="DK27" i="37"/>
  <c r="DK26" i="37"/>
  <c r="DK25" i="37"/>
  <c r="DK24" i="37"/>
  <c r="DK23" i="37"/>
  <c r="DK22" i="37"/>
  <c r="DK21" i="37"/>
  <c r="DK19" i="37"/>
  <c r="DK18" i="37" s="1"/>
  <c r="DK17" i="37"/>
  <c r="DK16" i="37"/>
  <c r="DK15" i="37"/>
  <c r="DK14" i="37"/>
  <c r="DK13" i="37"/>
  <c r="DK12" i="37"/>
  <c r="DK10" i="37"/>
  <c r="DK9" i="37"/>
  <c r="DK8" i="37"/>
  <c r="DK7" i="37"/>
  <c r="BH137" i="37"/>
  <c r="BH136" i="37"/>
  <c r="BH135" i="37"/>
  <c r="BH133" i="37"/>
  <c r="BH132" i="37"/>
  <c r="BH131" i="37"/>
  <c r="BH130" i="37"/>
  <c r="BH129" i="37"/>
  <c r="DI128" i="37"/>
  <c r="DH128" i="37"/>
  <c r="DG128" i="37"/>
  <c r="DF128" i="37"/>
  <c r="DE128" i="37"/>
  <c r="DD128" i="37"/>
  <c r="DC128" i="37"/>
  <c r="DB128" i="37"/>
  <c r="DA128" i="37"/>
  <c r="CZ128" i="37"/>
  <c r="CY128" i="37"/>
  <c r="CX128" i="37"/>
  <c r="CW128" i="37"/>
  <c r="CV128" i="37"/>
  <c r="CU128" i="37"/>
  <c r="CT128" i="37"/>
  <c r="CS128" i="37"/>
  <c r="CR128" i="37"/>
  <c r="CQ128" i="37"/>
  <c r="CP128" i="37"/>
  <c r="CO128" i="37"/>
  <c r="CN128" i="37"/>
  <c r="CM128" i="37"/>
  <c r="CL128" i="37"/>
  <c r="CK128" i="37"/>
  <c r="CJ128" i="37"/>
  <c r="CI128" i="37"/>
  <c r="CH128" i="37"/>
  <c r="CG128" i="37"/>
  <c r="CF128" i="37"/>
  <c r="CE128" i="37"/>
  <c r="CD128" i="37"/>
  <c r="CC128" i="37"/>
  <c r="CB128" i="37"/>
  <c r="CA128" i="37"/>
  <c r="BZ128" i="37"/>
  <c r="BY128" i="37"/>
  <c r="BX128" i="37"/>
  <c r="BW128" i="37"/>
  <c r="BV128" i="37"/>
  <c r="BU128" i="37"/>
  <c r="BT128" i="37"/>
  <c r="BS128" i="37"/>
  <c r="BR128" i="37"/>
  <c r="BQ128" i="37"/>
  <c r="BP128" i="37"/>
  <c r="BO128" i="37"/>
  <c r="BN128" i="37"/>
  <c r="BM128" i="37"/>
  <c r="BL128" i="37"/>
  <c r="BK128" i="37"/>
  <c r="BJ128" i="37"/>
  <c r="BI128" i="37"/>
  <c r="BH124" i="37"/>
  <c r="BH123" i="37"/>
  <c r="BH120" i="37"/>
  <c r="BH119" i="37"/>
  <c r="BH118" i="37"/>
  <c r="BH117" i="37"/>
  <c r="BH116" i="37"/>
  <c r="BH115" i="37"/>
  <c r="BH114" i="37"/>
  <c r="BH108" i="37"/>
  <c r="BH100" i="37"/>
  <c r="BH98" i="37"/>
  <c r="BH97" i="37"/>
  <c r="BH80" i="37"/>
  <c r="BH78" i="37"/>
  <c r="BH77" i="37"/>
  <c r="BH75" i="37"/>
  <c r="BH73" i="37"/>
  <c r="BH72" i="37"/>
  <c r="BH71" i="37"/>
  <c r="BH65" i="37"/>
  <c r="BH63" i="37"/>
  <c r="BH62" i="37"/>
  <c r="BH60" i="37"/>
  <c r="BH58" i="37"/>
  <c r="BH57" i="37"/>
  <c r="BH56" i="37"/>
  <c r="BH55" i="37"/>
  <c r="BH54" i="37"/>
  <c r="BH53" i="37"/>
  <c r="BH52" i="37"/>
  <c r="BH51" i="37"/>
  <c r="BH50" i="37"/>
  <c r="BH49" i="37"/>
  <c r="BH48" i="37"/>
  <c r="BH47" i="37"/>
  <c r="BH46" i="37"/>
  <c r="BH45" i="37"/>
  <c r="BH44" i="37"/>
  <c r="BH43" i="37"/>
  <c r="BH41" i="37"/>
  <c r="BH40" i="37"/>
  <c r="BH39" i="37"/>
  <c r="BH38" i="37"/>
  <c r="BH36" i="37"/>
  <c r="BH35" i="37"/>
  <c r="BH34" i="37"/>
  <c r="BH33" i="37"/>
  <c r="BH30" i="37"/>
  <c r="BH29" i="37"/>
  <c r="BH28" i="37"/>
  <c r="BH27" i="37"/>
  <c r="BH26" i="37"/>
  <c r="BH25" i="37"/>
  <c r="BH24" i="37"/>
  <c r="BH23" i="37"/>
  <c r="BH22" i="37"/>
  <c r="BH19" i="37"/>
  <c r="BH18" i="37" s="1"/>
  <c r="BH17" i="37"/>
  <c r="BH16" i="37"/>
  <c r="BH15" i="37"/>
  <c r="BH14" i="37"/>
  <c r="BH13" i="37"/>
  <c r="BH12" i="37"/>
  <c r="BH10" i="37"/>
  <c r="BH9" i="37"/>
  <c r="BH8" i="37"/>
  <c r="BH7" i="37"/>
  <c r="DI6" i="37"/>
  <c r="DH6" i="37"/>
  <c r="DG6" i="37"/>
  <c r="DF6" i="37"/>
  <c r="DE6" i="37"/>
  <c r="DD6" i="37"/>
  <c r="DC6" i="37"/>
  <c r="DB6" i="37"/>
  <c r="DA6" i="37"/>
  <c r="CZ6" i="37"/>
  <c r="CY6" i="37"/>
  <c r="CX6" i="37"/>
  <c r="CW6" i="37"/>
  <c r="CV6" i="37"/>
  <c r="CU6" i="37"/>
  <c r="CT6" i="37"/>
  <c r="CS6" i="37"/>
  <c r="CR6" i="37"/>
  <c r="CQ6" i="37"/>
  <c r="CP6" i="37"/>
  <c r="CO6" i="37"/>
  <c r="CN6" i="37"/>
  <c r="CM6" i="37"/>
  <c r="CL6" i="37"/>
  <c r="CK6" i="37"/>
  <c r="CJ6" i="37"/>
  <c r="CI6" i="37"/>
  <c r="CH6" i="37"/>
  <c r="CG6" i="37"/>
  <c r="CF6" i="37"/>
  <c r="CE6" i="37"/>
  <c r="CD6" i="37"/>
  <c r="CC6" i="37"/>
  <c r="CB6" i="37"/>
  <c r="CA6" i="37"/>
  <c r="BZ6" i="37"/>
  <c r="BY6" i="37"/>
  <c r="BX6" i="37"/>
  <c r="BW6" i="37"/>
  <c r="BV6" i="37"/>
  <c r="BU6" i="37"/>
  <c r="BT6" i="37"/>
  <c r="BS6" i="37"/>
  <c r="BR6" i="37"/>
  <c r="BQ6" i="37"/>
  <c r="BP6" i="37"/>
  <c r="BO6" i="37"/>
  <c r="BN6" i="37"/>
  <c r="BM6" i="37"/>
  <c r="BL6" i="37"/>
  <c r="BK6" i="37"/>
  <c r="BJ6" i="37"/>
  <c r="BI6" i="37"/>
  <c r="F128" i="37"/>
  <c r="G128" i="37"/>
  <c r="H128" i="37"/>
  <c r="I128" i="37"/>
  <c r="J128" i="37"/>
  <c r="K128" i="37"/>
  <c r="L128" i="37"/>
  <c r="M128" i="37"/>
  <c r="N128" i="37"/>
  <c r="O128" i="37"/>
  <c r="P128" i="37"/>
  <c r="Q128" i="37"/>
  <c r="R128" i="37"/>
  <c r="S128" i="37"/>
  <c r="T128" i="37"/>
  <c r="U128" i="37"/>
  <c r="V128" i="37"/>
  <c r="W128" i="37"/>
  <c r="X128" i="37"/>
  <c r="Y128" i="37"/>
  <c r="Z128" i="37"/>
  <c r="AA128" i="37"/>
  <c r="AB128" i="37"/>
  <c r="AC128" i="37"/>
  <c r="AD128" i="37"/>
  <c r="AE128" i="37"/>
  <c r="AF128" i="37"/>
  <c r="AG128" i="37"/>
  <c r="AH128" i="37"/>
  <c r="AI128" i="37"/>
  <c r="AJ128" i="37"/>
  <c r="AK128" i="37"/>
  <c r="AL128" i="37"/>
  <c r="AM128" i="37"/>
  <c r="AN128" i="37"/>
  <c r="AO128" i="37"/>
  <c r="AP128" i="37"/>
  <c r="AQ128" i="37"/>
  <c r="AR128" i="37"/>
  <c r="AS128" i="37"/>
  <c r="AT128" i="37"/>
  <c r="AU128" i="37"/>
  <c r="AV128" i="37"/>
  <c r="AW128" i="37"/>
  <c r="AX128" i="37"/>
  <c r="AY128" i="37"/>
  <c r="AZ128" i="37"/>
  <c r="BA128" i="37"/>
  <c r="BB128" i="37"/>
  <c r="BC128" i="37"/>
  <c r="BD128" i="37"/>
  <c r="BE128" i="37"/>
  <c r="BF128" i="37"/>
  <c r="F109" i="37"/>
  <c r="G109" i="37"/>
  <c r="H109" i="37"/>
  <c r="I109" i="37"/>
  <c r="J109" i="37"/>
  <c r="K109" i="37"/>
  <c r="L109" i="37"/>
  <c r="M109" i="37"/>
  <c r="N109" i="37"/>
  <c r="O109" i="37"/>
  <c r="P109" i="37"/>
  <c r="Q109" i="37"/>
  <c r="R109" i="37"/>
  <c r="S109" i="37"/>
  <c r="T109" i="37"/>
  <c r="U109" i="37"/>
  <c r="V109" i="37"/>
  <c r="W109" i="37"/>
  <c r="X109" i="37"/>
  <c r="Y109" i="37"/>
  <c r="Z109" i="37"/>
  <c r="AA109" i="37"/>
  <c r="AB109" i="37"/>
  <c r="AC109" i="37"/>
  <c r="AD109" i="37"/>
  <c r="AE109" i="37"/>
  <c r="AF109" i="37"/>
  <c r="AG109" i="37"/>
  <c r="AH109" i="37"/>
  <c r="AI109" i="37"/>
  <c r="AJ109" i="37"/>
  <c r="AK109" i="37"/>
  <c r="AL109" i="37"/>
  <c r="AM109" i="37"/>
  <c r="AN109" i="37"/>
  <c r="AO109" i="37"/>
  <c r="AP109" i="37"/>
  <c r="AQ109" i="37"/>
  <c r="AR109" i="37"/>
  <c r="AS109" i="37"/>
  <c r="AT109" i="37"/>
  <c r="AU109" i="37"/>
  <c r="AV109" i="37"/>
  <c r="AW109" i="37"/>
  <c r="AX109" i="37"/>
  <c r="AY109" i="37"/>
  <c r="AZ109" i="37"/>
  <c r="BA109" i="37"/>
  <c r="BB109" i="37"/>
  <c r="BC109" i="37"/>
  <c r="BD109" i="37"/>
  <c r="BE109" i="37"/>
  <c r="BF109" i="37"/>
  <c r="F99" i="37"/>
  <c r="G99" i="37"/>
  <c r="H99" i="37"/>
  <c r="I99" i="37"/>
  <c r="J99" i="37"/>
  <c r="K99" i="37"/>
  <c r="L99" i="37"/>
  <c r="M99" i="37"/>
  <c r="N99" i="37"/>
  <c r="O99" i="37"/>
  <c r="P99" i="37"/>
  <c r="Q99" i="37"/>
  <c r="R99" i="37"/>
  <c r="S99" i="37"/>
  <c r="T99" i="37"/>
  <c r="U99" i="37"/>
  <c r="V99" i="37"/>
  <c r="W99" i="37"/>
  <c r="X99" i="37"/>
  <c r="Y99" i="37"/>
  <c r="Z99" i="37"/>
  <c r="AA99" i="37"/>
  <c r="AB99" i="37"/>
  <c r="AC99" i="37"/>
  <c r="AD99" i="37"/>
  <c r="AE99" i="37"/>
  <c r="AF99" i="37"/>
  <c r="AG99" i="37"/>
  <c r="AH99" i="37"/>
  <c r="AI99" i="37"/>
  <c r="AJ99" i="37"/>
  <c r="AK99" i="37"/>
  <c r="AL99" i="37"/>
  <c r="AM99" i="37"/>
  <c r="AN99" i="37"/>
  <c r="AO99" i="37"/>
  <c r="AP99" i="37"/>
  <c r="AQ99" i="37"/>
  <c r="AR99" i="37"/>
  <c r="AS99" i="37"/>
  <c r="AT99" i="37"/>
  <c r="AU99" i="37"/>
  <c r="AV99" i="37"/>
  <c r="AW99" i="37"/>
  <c r="AX99" i="37"/>
  <c r="AY99" i="37"/>
  <c r="AZ99" i="37"/>
  <c r="BA99" i="37"/>
  <c r="BB99" i="37"/>
  <c r="BC99" i="37"/>
  <c r="BD99" i="37"/>
  <c r="BE99" i="37"/>
  <c r="BF99" i="37"/>
  <c r="F96" i="37"/>
  <c r="G96" i="37"/>
  <c r="H96" i="37"/>
  <c r="I96" i="37"/>
  <c r="J96" i="37"/>
  <c r="K96" i="37"/>
  <c r="L96" i="37"/>
  <c r="M96" i="37"/>
  <c r="N96" i="37"/>
  <c r="O96" i="37"/>
  <c r="P96" i="37"/>
  <c r="Q96" i="37"/>
  <c r="R96" i="37"/>
  <c r="S96" i="37"/>
  <c r="T96" i="37"/>
  <c r="U96" i="37"/>
  <c r="V96" i="37"/>
  <c r="W96" i="37"/>
  <c r="X96" i="37"/>
  <c r="Y96" i="37"/>
  <c r="Z96" i="37"/>
  <c r="AA96" i="37"/>
  <c r="AB96" i="37"/>
  <c r="AC96" i="37"/>
  <c r="AD96" i="37"/>
  <c r="AE96" i="37"/>
  <c r="AF96" i="37"/>
  <c r="AG96" i="37"/>
  <c r="AH96" i="37"/>
  <c r="AI96" i="37"/>
  <c r="AJ96" i="37"/>
  <c r="AK96" i="37"/>
  <c r="AL96" i="37"/>
  <c r="AM96" i="37"/>
  <c r="AN96" i="37"/>
  <c r="AO96" i="37"/>
  <c r="AP96" i="37"/>
  <c r="AQ96" i="37"/>
  <c r="AR96" i="37"/>
  <c r="AS96" i="37"/>
  <c r="AT96" i="37"/>
  <c r="AU96" i="37"/>
  <c r="AV96" i="37"/>
  <c r="AW96" i="37"/>
  <c r="AX96" i="37"/>
  <c r="AY96" i="37"/>
  <c r="AZ96" i="37"/>
  <c r="BA96" i="37"/>
  <c r="BB96" i="37"/>
  <c r="BC96" i="37"/>
  <c r="BD96" i="37"/>
  <c r="BE96" i="37"/>
  <c r="BF96" i="37"/>
  <c r="F42" i="37"/>
  <c r="G42" i="37"/>
  <c r="H42" i="37"/>
  <c r="I42" i="37"/>
  <c r="J42" i="37"/>
  <c r="K42" i="37"/>
  <c r="L42" i="37"/>
  <c r="M42" i="37"/>
  <c r="N42" i="37"/>
  <c r="O42" i="37"/>
  <c r="P42" i="37"/>
  <c r="Q42" i="37"/>
  <c r="R42" i="37"/>
  <c r="S42" i="37"/>
  <c r="T42" i="37"/>
  <c r="U42" i="37"/>
  <c r="V42" i="37"/>
  <c r="W42" i="37"/>
  <c r="X42" i="37"/>
  <c r="Y42" i="37"/>
  <c r="Z42" i="37"/>
  <c r="AA42" i="37"/>
  <c r="AB42" i="37"/>
  <c r="AC42" i="37"/>
  <c r="AD42" i="37"/>
  <c r="AE42" i="37"/>
  <c r="AF42" i="37"/>
  <c r="AG42" i="37"/>
  <c r="AH42" i="37"/>
  <c r="AI42" i="37"/>
  <c r="AJ42" i="37"/>
  <c r="AK42" i="37"/>
  <c r="AL42" i="37"/>
  <c r="AM42" i="37"/>
  <c r="AN42" i="37"/>
  <c r="AO42" i="37"/>
  <c r="AP42" i="37"/>
  <c r="AQ42" i="37"/>
  <c r="AR42" i="37"/>
  <c r="AS42" i="37"/>
  <c r="AT42" i="37"/>
  <c r="AU42" i="37"/>
  <c r="AV42" i="37"/>
  <c r="AW42" i="37"/>
  <c r="AX42" i="37"/>
  <c r="AY42" i="37"/>
  <c r="AZ42" i="37"/>
  <c r="BA42" i="37"/>
  <c r="BB42" i="37"/>
  <c r="BC42" i="37"/>
  <c r="BD42" i="37"/>
  <c r="BE42" i="37"/>
  <c r="BF42" i="37"/>
  <c r="F37" i="37"/>
  <c r="G37" i="37"/>
  <c r="H37" i="37"/>
  <c r="I37" i="37"/>
  <c r="J37" i="37"/>
  <c r="K37" i="37"/>
  <c r="L37" i="37"/>
  <c r="M37" i="37"/>
  <c r="N37" i="37"/>
  <c r="O37" i="37"/>
  <c r="P37" i="37"/>
  <c r="Q37" i="37"/>
  <c r="R37" i="37"/>
  <c r="S37" i="37"/>
  <c r="T37" i="37"/>
  <c r="U37" i="37"/>
  <c r="V37" i="37"/>
  <c r="W37" i="37"/>
  <c r="X37" i="37"/>
  <c r="Y37" i="37"/>
  <c r="Z37" i="37"/>
  <c r="AA37" i="37"/>
  <c r="AB37" i="37"/>
  <c r="AC37" i="37"/>
  <c r="AD37" i="37"/>
  <c r="AE37" i="37"/>
  <c r="AF37" i="37"/>
  <c r="AG37" i="37"/>
  <c r="AH37" i="37"/>
  <c r="AI37" i="37"/>
  <c r="AJ37" i="37"/>
  <c r="AK37" i="37"/>
  <c r="AL37" i="37"/>
  <c r="AM37" i="37"/>
  <c r="AN37" i="37"/>
  <c r="AO37" i="37"/>
  <c r="AP37" i="37"/>
  <c r="AQ37" i="37"/>
  <c r="AR37" i="37"/>
  <c r="AS37" i="37"/>
  <c r="AT37" i="37"/>
  <c r="AU37" i="37"/>
  <c r="AV37" i="37"/>
  <c r="AW37" i="37"/>
  <c r="AX37" i="37"/>
  <c r="AY37" i="37"/>
  <c r="AZ37" i="37"/>
  <c r="BA37" i="37"/>
  <c r="BB37" i="37"/>
  <c r="BC37" i="37"/>
  <c r="BD37" i="37"/>
  <c r="BE37" i="37"/>
  <c r="BF37" i="37"/>
  <c r="F32" i="37"/>
  <c r="G32" i="37"/>
  <c r="H32" i="37"/>
  <c r="I32" i="37"/>
  <c r="J32" i="37"/>
  <c r="K32" i="37"/>
  <c r="L32" i="37"/>
  <c r="M32" i="37"/>
  <c r="N32" i="37"/>
  <c r="O32" i="37"/>
  <c r="P32" i="37"/>
  <c r="Q32" i="37"/>
  <c r="R32" i="37"/>
  <c r="S32" i="37"/>
  <c r="T32" i="37"/>
  <c r="U32" i="37"/>
  <c r="V32" i="37"/>
  <c r="W32" i="37"/>
  <c r="X32" i="37"/>
  <c r="Y32" i="37"/>
  <c r="Z32" i="37"/>
  <c r="AA32" i="37"/>
  <c r="AB32" i="37"/>
  <c r="AC32" i="37"/>
  <c r="AD32" i="37"/>
  <c r="AE32" i="37"/>
  <c r="AF32" i="37"/>
  <c r="AG32" i="37"/>
  <c r="AH32" i="37"/>
  <c r="AI32" i="37"/>
  <c r="AJ32" i="37"/>
  <c r="AK32" i="37"/>
  <c r="AL32" i="37"/>
  <c r="AM32" i="37"/>
  <c r="AN32" i="37"/>
  <c r="AO32" i="37"/>
  <c r="AP32" i="37"/>
  <c r="AQ32" i="37"/>
  <c r="AR32" i="37"/>
  <c r="AS32" i="37"/>
  <c r="AT32" i="37"/>
  <c r="AU32" i="37"/>
  <c r="AV32" i="37"/>
  <c r="AW32" i="37"/>
  <c r="AX32" i="37"/>
  <c r="AY32" i="37"/>
  <c r="AZ32" i="37"/>
  <c r="BA32" i="37"/>
  <c r="BB32" i="37"/>
  <c r="BC32" i="37"/>
  <c r="BD32" i="37"/>
  <c r="BE32" i="37"/>
  <c r="BF32" i="37"/>
  <c r="F20" i="37"/>
  <c r="G20" i="37"/>
  <c r="H20" i="37"/>
  <c r="I20" i="37"/>
  <c r="J20" i="37"/>
  <c r="K20" i="37"/>
  <c r="L20" i="37"/>
  <c r="M20" i="37"/>
  <c r="N20" i="37"/>
  <c r="O20" i="37"/>
  <c r="P20" i="37"/>
  <c r="Q20" i="37"/>
  <c r="R20" i="37"/>
  <c r="S20" i="37"/>
  <c r="T20" i="37"/>
  <c r="U20" i="37"/>
  <c r="V20" i="37"/>
  <c r="W20" i="37"/>
  <c r="X20" i="37"/>
  <c r="Y20" i="37"/>
  <c r="Z20" i="37"/>
  <c r="AA20" i="37"/>
  <c r="AB20" i="37"/>
  <c r="AC20" i="37"/>
  <c r="AD20" i="37"/>
  <c r="AE20" i="37"/>
  <c r="AF20" i="37"/>
  <c r="AG20" i="37"/>
  <c r="AH20" i="37"/>
  <c r="AI20" i="37"/>
  <c r="AJ20" i="37"/>
  <c r="AK20" i="37"/>
  <c r="AL20" i="37"/>
  <c r="AM20" i="37"/>
  <c r="AN20" i="37"/>
  <c r="AO20" i="37"/>
  <c r="AP20" i="37"/>
  <c r="AQ20" i="37"/>
  <c r="AR20" i="37"/>
  <c r="AS20" i="37"/>
  <c r="AT20" i="37"/>
  <c r="AU20" i="37"/>
  <c r="AV20" i="37"/>
  <c r="AW20" i="37"/>
  <c r="AX20" i="37"/>
  <c r="AY20" i="37"/>
  <c r="AZ20" i="37"/>
  <c r="BA20" i="37"/>
  <c r="BB20" i="37"/>
  <c r="BC20" i="37"/>
  <c r="BD20" i="37"/>
  <c r="BE20" i="37"/>
  <c r="BF20" i="37"/>
  <c r="F18" i="37"/>
  <c r="G18" i="37"/>
  <c r="H18" i="37"/>
  <c r="I18" i="37"/>
  <c r="J18" i="37"/>
  <c r="K18" i="37"/>
  <c r="L18" i="37"/>
  <c r="M18" i="37"/>
  <c r="N18" i="37"/>
  <c r="O18" i="37"/>
  <c r="P18" i="37"/>
  <c r="Q18" i="37"/>
  <c r="R18" i="37"/>
  <c r="S18" i="37"/>
  <c r="T18" i="37"/>
  <c r="U18" i="37"/>
  <c r="V18" i="37"/>
  <c r="W18" i="37"/>
  <c r="X18" i="37"/>
  <c r="Y18" i="37"/>
  <c r="Z18" i="37"/>
  <c r="AA18" i="37"/>
  <c r="AB18" i="37"/>
  <c r="AC18" i="37"/>
  <c r="AD18" i="37"/>
  <c r="AE18" i="37"/>
  <c r="AF18" i="37"/>
  <c r="AG18" i="37"/>
  <c r="AH18" i="37"/>
  <c r="AI18" i="37"/>
  <c r="AJ18" i="37"/>
  <c r="AK18" i="37"/>
  <c r="AL18" i="37"/>
  <c r="AM18" i="37"/>
  <c r="AN18" i="37"/>
  <c r="AO18" i="37"/>
  <c r="AP18" i="37"/>
  <c r="AQ18" i="37"/>
  <c r="AR18" i="37"/>
  <c r="AS18" i="37"/>
  <c r="AT18" i="37"/>
  <c r="AU18" i="37"/>
  <c r="AV18" i="37"/>
  <c r="AW18" i="37"/>
  <c r="AX18" i="37"/>
  <c r="AY18" i="37"/>
  <c r="AZ18" i="37"/>
  <c r="BA18" i="37"/>
  <c r="BB18" i="37"/>
  <c r="BC18" i="37"/>
  <c r="BD18" i="37"/>
  <c r="BE18" i="37"/>
  <c r="BF18" i="37"/>
  <c r="F11" i="37"/>
  <c r="G11" i="37"/>
  <c r="H11" i="37"/>
  <c r="I11" i="37"/>
  <c r="J11" i="37"/>
  <c r="K11" i="37"/>
  <c r="L11" i="37"/>
  <c r="M11" i="37"/>
  <c r="N11" i="37"/>
  <c r="O11" i="37"/>
  <c r="P11" i="37"/>
  <c r="Q11" i="37"/>
  <c r="R11" i="37"/>
  <c r="S11" i="37"/>
  <c r="T11" i="37"/>
  <c r="U11" i="37"/>
  <c r="V11" i="37"/>
  <c r="W11" i="37"/>
  <c r="X11" i="37"/>
  <c r="Y11" i="37"/>
  <c r="Z11" i="37"/>
  <c r="AA11" i="37"/>
  <c r="AB11" i="37"/>
  <c r="AC11" i="37"/>
  <c r="AD11" i="37"/>
  <c r="AE11" i="37"/>
  <c r="AF11" i="37"/>
  <c r="AG11" i="37"/>
  <c r="AH11" i="37"/>
  <c r="AI11" i="37"/>
  <c r="AJ11" i="37"/>
  <c r="AK11" i="37"/>
  <c r="AL11" i="37"/>
  <c r="AM11" i="37"/>
  <c r="AN11" i="37"/>
  <c r="AO11" i="37"/>
  <c r="AP11" i="37"/>
  <c r="AQ11" i="37"/>
  <c r="AR11" i="37"/>
  <c r="AS11" i="37"/>
  <c r="AT11" i="37"/>
  <c r="AU11" i="37"/>
  <c r="AV11" i="37"/>
  <c r="AW11" i="37"/>
  <c r="AX11" i="37"/>
  <c r="AY11" i="37"/>
  <c r="AZ11" i="37"/>
  <c r="BA11" i="37"/>
  <c r="BB11" i="37"/>
  <c r="BC11" i="37"/>
  <c r="BD11" i="37"/>
  <c r="BE11" i="37"/>
  <c r="BF11" i="37"/>
  <c r="F6" i="37"/>
  <c r="G6" i="37"/>
  <c r="H6" i="37"/>
  <c r="I6" i="37"/>
  <c r="J6" i="37"/>
  <c r="K6" i="37"/>
  <c r="L6" i="37"/>
  <c r="M6" i="37"/>
  <c r="N6" i="37"/>
  <c r="O6" i="37"/>
  <c r="P6" i="37"/>
  <c r="Q6" i="37"/>
  <c r="R6" i="37"/>
  <c r="S6" i="37"/>
  <c r="T6" i="37"/>
  <c r="U6" i="37"/>
  <c r="V6" i="37"/>
  <c r="W6" i="37"/>
  <c r="X6" i="37"/>
  <c r="Y6" i="37"/>
  <c r="Z6" i="37"/>
  <c r="AA6" i="37"/>
  <c r="AB6" i="37"/>
  <c r="AC6" i="37"/>
  <c r="AD6" i="37"/>
  <c r="AE6" i="37"/>
  <c r="AF6" i="37"/>
  <c r="AG6" i="37"/>
  <c r="AH6" i="37"/>
  <c r="AI6" i="37"/>
  <c r="AJ6" i="37"/>
  <c r="AK6" i="37"/>
  <c r="AL6" i="37"/>
  <c r="AM6" i="37"/>
  <c r="AN6" i="37"/>
  <c r="AO6" i="37"/>
  <c r="AP6" i="37"/>
  <c r="AQ6" i="37"/>
  <c r="AR6" i="37"/>
  <c r="AS6" i="37"/>
  <c r="AT6" i="37"/>
  <c r="AU6" i="37"/>
  <c r="AV6" i="37"/>
  <c r="AW6" i="37"/>
  <c r="AX6" i="37"/>
  <c r="AY6" i="37"/>
  <c r="AZ6" i="37"/>
  <c r="BA6" i="37"/>
  <c r="BB6" i="37"/>
  <c r="BC6" i="37"/>
  <c r="BD6" i="37"/>
  <c r="BE6" i="37"/>
  <c r="BF6" i="37"/>
  <c r="V141" i="36"/>
  <c r="X141" i="36"/>
  <c r="W141" i="36" s="1"/>
  <c r="Y141" i="36"/>
  <c r="Z141" i="36"/>
  <c r="V142" i="36"/>
  <c r="X142" i="36"/>
  <c r="W142" i="36" s="1"/>
  <c r="Y142" i="36"/>
  <c r="Z142" i="36"/>
  <c r="V143" i="36"/>
  <c r="X143" i="36"/>
  <c r="W143" i="36" s="1"/>
  <c r="Y143" i="36"/>
  <c r="Z143" i="36"/>
  <c r="B7" i="37"/>
  <c r="C7" i="37"/>
  <c r="B8" i="37"/>
  <c r="C8" i="37"/>
  <c r="B9" i="37"/>
  <c r="C9" i="37"/>
  <c r="B10" i="37"/>
  <c r="C10" i="37"/>
  <c r="A11" i="37"/>
  <c r="B11" i="37"/>
  <c r="C11" i="37"/>
  <c r="A12" i="37"/>
  <c r="B12" i="37"/>
  <c r="C12" i="37"/>
  <c r="A13" i="37"/>
  <c r="B13" i="37"/>
  <c r="C13" i="37"/>
  <c r="A14" i="37"/>
  <c r="B14" i="37"/>
  <c r="C14" i="37"/>
  <c r="A15" i="37"/>
  <c r="B15" i="37"/>
  <c r="C15" i="37"/>
  <c r="A16" i="37"/>
  <c r="B16" i="37"/>
  <c r="C16" i="37"/>
  <c r="A17" i="37"/>
  <c r="B17" i="37"/>
  <c r="C17" i="37"/>
  <c r="A18" i="37"/>
  <c r="B18" i="37"/>
  <c r="C18" i="37"/>
  <c r="A19" i="37"/>
  <c r="B19" i="37"/>
  <c r="C19" i="37"/>
  <c r="A20" i="37"/>
  <c r="B20" i="37"/>
  <c r="C20" i="37"/>
  <c r="A21" i="37"/>
  <c r="B21" i="37"/>
  <c r="C21" i="37"/>
  <c r="A22" i="37"/>
  <c r="B22" i="37"/>
  <c r="C22" i="37"/>
  <c r="A23" i="37"/>
  <c r="B23" i="37"/>
  <c r="C23" i="37"/>
  <c r="A24" i="37"/>
  <c r="B24" i="37"/>
  <c r="C24" i="37"/>
  <c r="A25" i="37"/>
  <c r="B25" i="37"/>
  <c r="C25" i="37"/>
  <c r="A26" i="37"/>
  <c r="B26" i="37"/>
  <c r="C26" i="37"/>
  <c r="A27" i="37"/>
  <c r="B27" i="37"/>
  <c r="C27" i="37"/>
  <c r="A28" i="37"/>
  <c r="B28" i="37"/>
  <c r="C28" i="37"/>
  <c r="A29" i="37"/>
  <c r="B29" i="37"/>
  <c r="C29" i="37"/>
  <c r="A30" i="37"/>
  <c r="B30" i="37"/>
  <c r="C30" i="37"/>
  <c r="A31" i="37"/>
  <c r="B31" i="37"/>
  <c r="C31" i="37"/>
  <c r="A32" i="37"/>
  <c r="B32" i="37"/>
  <c r="C32" i="37"/>
  <c r="A33" i="37"/>
  <c r="B33" i="37"/>
  <c r="C33" i="37"/>
  <c r="A34" i="37"/>
  <c r="B34" i="37"/>
  <c r="C34" i="37"/>
  <c r="A35" i="37"/>
  <c r="B35" i="37"/>
  <c r="C35" i="37"/>
  <c r="A36" i="37"/>
  <c r="B36" i="37"/>
  <c r="C36" i="37"/>
  <c r="A37" i="37"/>
  <c r="B37" i="37"/>
  <c r="C37" i="37"/>
  <c r="A38" i="37"/>
  <c r="B38" i="37"/>
  <c r="C38" i="37"/>
  <c r="A39" i="37"/>
  <c r="B39" i="37"/>
  <c r="C39" i="37"/>
  <c r="A40" i="37"/>
  <c r="B40" i="37"/>
  <c r="C40" i="37"/>
  <c r="A41" i="37"/>
  <c r="B41" i="37"/>
  <c r="C41" i="37"/>
  <c r="A42" i="37"/>
  <c r="B42" i="37"/>
  <c r="C42" i="37"/>
  <c r="A43" i="37"/>
  <c r="B43" i="37"/>
  <c r="C43" i="37"/>
  <c r="A44" i="37"/>
  <c r="B44" i="37"/>
  <c r="C44" i="37"/>
  <c r="A45" i="37"/>
  <c r="B45" i="37"/>
  <c r="C45" i="37"/>
  <c r="A46" i="37"/>
  <c r="B46" i="37"/>
  <c r="C46" i="37"/>
  <c r="A47" i="37"/>
  <c r="B47" i="37"/>
  <c r="C47" i="37"/>
  <c r="A48" i="37"/>
  <c r="B48" i="37"/>
  <c r="C48" i="37"/>
  <c r="A49" i="37"/>
  <c r="B49" i="37"/>
  <c r="C49" i="37"/>
  <c r="A50" i="37"/>
  <c r="B50" i="37"/>
  <c r="C50" i="37"/>
  <c r="A51" i="37"/>
  <c r="B51" i="37"/>
  <c r="C51" i="37"/>
  <c r="A52" i="37"/>
  <c r="B52" i="37"/>
  <c r="C52" i="37"/>
  <c r="A53" i="37"/>
  <c r="B53" i="37"/>
  <c r="C53" i="37"/>
  <c r="A54" i="37"/>
  <c r="B54" i="37"/>
  <c r="C54" i="37"/>
  <c r="A55" i="37"/>
  <c r="B55" i="37"/>
  <c r="C55" i="37"/>
  <c r="A56" i="37"/>
  <c r="B56" i="37"/>
  <c r="C56" i="37"/>
  <c r="A57" i="37"/>
  <c r="B57" i="37"/>
  <c r="C57" i="37"/>
  <c r="A58" i="37"/>
  <c r="B58" i="37"/>
  <c r="C58" i="37"/>
  <c r="A59" i="37"/>
  <c r="B59" i="37"/>
  <c r="C59" i="37"/>
  <c r="A60" i="37"/>
  <c r="B60" i="37"/>
  <c r="C60" i="37"/>
  <c r="A61" i="37"/>
  <c r="B61" i="37"/>
  <c r="C61" i="37"/>
  <c r="A62" i="37"/>
  <c r="B62" i="37"/>
  <c r="C62" i="37"/>
  <c r="A63" i="37"/>
  <c r="B63" i="37"/>
  <c r="C63" i="37"/>
  <c r="A64" i="37"/>
  <c r="B64" i="37"/>
  <c r="C64" i="37"/>
  <c r="A65" i="37"/>
  <c r="B65" i="37"/>
  <c r="C65" i="37"/>
  <c r="A66" i="37"/>
  <c r="B66" i="37"/>
  <c r="C66" i="37"/>
  <c r="A67" i="37"/>
  <c r="B67" i="37"/>
  <c r="C67" i="37"/>
  <c r="A68" i="37"/>
  <c r="B68" i="37"/>
  <c r="C68" i="37"/>
  <c r="A69" i="37"/>
  <c r="B69" i="37"/>
  <c r="C69" i="37"/>
  <c r="A70" i="37"/>
  <c r="B70" i="37"/>
  <c r="C70" i="37"/>
  <c r="A71" i="37"/>
  <c r="B71" i="37"/>
  <c r="C71" i="37"/>
  <c r="A72" i="37"/>
  <c r="B72" i="37"/>
  <c r="C72" i="37"/>
  <c r="A73" i="37"/>
  <c r="B73" i="37"/>
  <c r="C73" i="37"/>
  <c r="A74" i="37"/>
  <c r="B74" i="37"/>
  <c r="C74" i="37"/>
  <c r="A75" i="37"/>
  <c r="B75" i="37"/>
  <c r="C75" i="37"/>
  <c r="A76" i="37"/>
  <c r="B76" i="37"/>
  <c r="C76" i="37"/>
  <c r="A77" i="37"/>
  <c r="B77" i="37"/>
  <c r="C77" i="37"/>
  <c r="A78" i="37"/>
  <c r="B78" i="37"/>
  <c r="C78" i="37"/>
  <c r="A79" i="37"/>
  <c r="B79" i="37"/>
  <c r="C79" i="37"/>
  <c r="A80" i="37"/>
  <c r="B80" i="37"/>
  <c r="C80" i="37"/>
  <c r="A81" i="37"/>
  <c r="B81" i="37"/>
  <c r="C81" i="37"/>
  <c r="A82" i="37"/>
  <c r="B82" i="37"/>
  <c r="C82" i="37"/>
  <c r="A83" i="37"/>
  <c r="B83" i="37"/>
  <c r="C83" i="37"/>
  <c r="A84" i="37"/>
  <c r="B84" i="37"/>
  <c r="C84" i="37"/>
  <c r="A85" i="37"/>
  <c r="B85" i="37"/>
  <c r="C85" i="37"/>
  <c r="A86" i="37"/>
  <c r="B86" i="37"/>
  <c r="C86" i="37"/>
  <c r="A87" i="37"/>
  <c r="B87" i="37"/>
  <c r="C87" i="37"/>
  <c r="A88" i="37"/>
  <c r="B88" i="37"/>
  <c r="C88" i="37"/>
  <c r="A89" i="37"/>
  <c r="B89" i="37"/>
  <c r="C89" i="37"/>
  <c r="A90" i="37"/>
  <c r="B90" i="37"/>
  <c r="C90" i="37"/>
  <c r="A91" i="37"/>
  <c r="B91" i="37"/>
  <c r="C91" i="37"/>
  <c r="A92" i="37"/>
  <c r="B92" i="37"/>
  <c r="C92" i="37"/>
  <c r="A93" i="37"/>
  <c r="B93" i="37"/>
  <c r="C93" i="37"/>
  <c r="A94" i="37"/>
  <c r="B94" i="37"/>
  <c r="C94" i="37"/>
  <c r="A95" i="37"/>
  <c r="B95" i="37"/>
  <c r="C95" i="37"/>
  <c r="A96" i="37"/>
  <c r="B96" i="37"/>
  <c r="C96" i="37"/>
  <c r="A97" i="37"/>
  <c r="B97" i="37"/>
  <c r="C97" i="37"/>
  <c r="A98" i="37"/>
  <c r="B98" i="37"/>
  <c r="C98" i="37"/>
  <c r="A99" i="37"/>
  <c r="B99" i="37"/>
  <c r="C99" i="37"/>
  <c r="A100" i="37"/>
  <c r="B100" i="37"/>
  <c r="C100" i="37"/>
  <c r="A101" i="37"/>
  <c r="B101" i="37"/>
  <c r="C101" i="37"/>
  <c r="A102" i="37"/>
  <c r="B102" i="37"/>
  <c r="C102" i="37"/>
  <c r="A103" i="37"/>
  <c r="B103" i="37"/>
  <c r="C103" i="37"/>
  <c r="A104" i="37"/>
  <c r="B104" i="37"/>
  <c r="C104" i="37"/>
  <c r="A105" i="37"/>
  <c r="B105" i="37"/>
  <c r="C105" i="37"/>
  <c r="A106" i="37"/>
  <c r="B106" i="37"/>
  <c r="C106" i="37"/>
  <c r="A107" i="37"/>
  <c r="B107" i="37"/>
  <c r="C107" i="37"/>
  <c r="A108" i="37"/>
  <c r="B108" i="37"/>
  <c r="C108" i="37"/>
  <c r="A109" i="37"/>
  <c r="B109" i="37"/>
  <c r="C109" i="37"/>
  <c r="A110" i="37"/>
  <c r="B110" i="37"/>
  <c r="C110" i="37"/>
  <c r="A111" i="37"/>
  <c r="B111" i="37"/>
  <c r="C111" i="37"/>
  <c r="A112" i="37"/>
  <c r="B112" i="37"/>
  <c r="C112" i="37"/>
  <c r="A113" i="37"/>
  <c r="B113" i="37"/>
  <c r="C113" i="37"/>
  <c r="A114" i="37"/>
  <c r="B114" i="37"/>
  <c r="C114" i="37"/>
  <c r="A115" i="37"/>
  <c r="B115" i="37"/>
  <c r="C115" i="37"/>
  <c r="A116" i="37"/>
  <c r="B116" i="37"/>
  <c r="C116" i="37"/>
  <c r="A117" i="37"/>
  <c r="B117" i="37"/>
  <c r="C117" i="37"/>
  <c r="A118" i="37"/>
  <c r="B118" i="37"/>
  <c r="C118" i="37"/>
  <c r="A119" i="37"/>
  <c r="B119" i="37"/>
  <c r="C119" i="37"/>
  <c r="A120" i="37"/>
  <c r="B120" i="37"/>
  <c r="C120" i="37"/>
  <c r="A121" i="37"/>
  <c r="B121" i="37"/>
  <c r="C121" i="37"/>
  <c r="A122" i="37"/>
  <c r="B122" i="37"/>
  <c r="C122" i="37"/>
  <c r="A123" i="37"/>
  <c r="B123" i="37"/>
  <c r="C123" i="37"/>
  <c r="A124" i="37"/>
  <c r="B124" i="37"/>
  <c r="C124" i="37"/>
  <c r="A125" i="37"/>
  <c r="B125" i="37"/>
  <c r="C125" i="37"/>
  <c r="A128" i="37"/>
  <c r="B128" i="37"/>
  <c r="C128" i="37"/>
  <c r="A129" i="37"/>
  <c r="B129" i="37"/>
  <c r="C129" i="37"/>
  <c r="A130" i="37"/>
  <c r="B130" i="37"/>
  <c r="C130" i="37"/>
  <c r="A131" i="37"/>
  <c r="B131" i="37"/>
  <c r="C131" i="37"/>
  <c r="A132" i="37"/>
  <c r="B132" i="37"/>
  <c r="C132" i="37"/>
  <c r="A133" i="37"/>
  <c r="B133" i="37"/>
  <c r="C133" i="37"/>
  <c r="A134" i="37"/>
  <c r="B134" i="37"/>
  <c r="C134" i="37"/>
  <c r="A135" i="37"/>
  <c r="B135" i="37"/>
  <c r="C135" i="37"/>
  <c r="A136" i="37"/>
  <c r="B136" i="37"/>
  <c r="C136" i="37"/>
  <c r="A137" i="37"/>
  <c r="B137" i="37"/>
  <c r="C137" i="37"/>
  <c r="B6" i="37"/>
  <c r="C6" i="37"/>
  <c r="P8" i="36"/>
  <c r="Q8" i="36"/>
  <c r="P9" i="36"/>
  <c r="Q9" i="36"/>
  <c r="P10" i="36"/>
  <c r="Q10" i="36"/>
  <c r="P11" i="36"/>
  <c r="Q11" i="36"/>
  <c r="P12" i="36"/>
  <c r="Q12" i="36"/>
  <c r="P13" i="36"/>
  <c r="Q13" i="36"/>
  <c r="P14" i="36"/>
  <c r="Q14" i="36"/>
  <c r="P15" i="36"/>
  <c r="Q15" i="36"/>
  <c r="O15" i="36"/>
  <c r="N15" i="36"/>
  <c r="M15" i="36"/>
  <c r="L15" i="36"/>
  <c r="O14" i="36"/>
  <c r="N14" i="36"/>
  <c r="M14" i="36"/>
  <c r="L14" i="36"/>
  <c r="O13" i="36"/>
  <c r="N13" i="36"/>
  <c r="M13" i="36"/>
  <c r="L13" i="36"/>
  <c r="O12" i="36"/>
  <c r="N12" i="36"/>
  <c r="M12" i="36"/>
  <c r="L12" i="36"/>
  <c r="O11" i="36"/>
  <c r="N11" i="36"/>
  <c r="M11" i="36"/>
  <c r="L11" i="36"/>
  <c r="O10" i="36"/>
  <c r="N10" i="36"/>
  <c r="M10" i="36"/>
  <c r="L10" i="36"/>
  <c r="O9" i="36"/>
  <c r="N9" i="36"/>
  <c r="M9" i="36"/>
  <c r="L9" i="36"/>
  <c r="O8" i="36"/>
  <c r="N8" i="36"/>
  <c r="L8" i="36"/>
  <c r="L7" i="36" s="1"/>
  <c r="N7" i="36" l="1"/>
  <c r="BH21" i="37"/>
  <c r="FN21" i="37"/>
  <c r="D32" i="37"/>
  <c r="HQ22" i="37"/>
  <c r="D79" i="37"/>
  <c r="HQ21" i="37"/>
  <c r="D99" i="37"/>
  <c r="HQ11" i="37"/>
  <c r="BH11" i="37"/>
  <c r="M7" i="36"/>
  <c r="O7" i="36"/>
  <c r="BH109" i="37"/>
  <c r="BH37" i="37"/>
  <c r="BH6" i="37"/>
  <c r="FN11" i="37"/>
  <c r="FN109" i="37"/>
  <c r="BH42" i="37"/>
  <c r="HQ110" i="37"/>
  <c r="HQ109" i="37" s="1"/>
  <c r="FN134" i="37"/>
  <c r="FN128" i="37" s="1"/>
  <c r="FN125" i="37" s="1"/>
  <c r="FN122" i="37" s="1"/>
  <c r="FN121" i="37" s="1"/>
  <c r="FN113" i="37" s="1"/>
  <c r="DK11" i="37"/>
  <c r="HQ6" i="37"/>
  <c r="HQ37" i="37"/>
  <c r="HQ42" i="37"/>
  <c r="DK134" i="37"/>
  <c r="DK128" i="37" s="1"/>
  <c r="DK122" i="37" s="1"/>
  <c r="DK113" i="37" s="1"/>
  <c r="FN6" i="37"/>
  <c r="FN32" i="37"/>
  <c r="FN42" i="37"/>
  <c r="BH134" i="37"/>
  <c r="DK6" i="37"/>
  <c r="DK42" i="37"/>
  <c r="DK109" i="37"/>
  <c r="DK37" i="37"/>
  <c r="FN37" i="37"/>
  <c r="BH32" i="37"/>
  <c r="BH99" i="37"/>
  <c r="BH128" i="37"/>
  <c r="BH122" i="37" s="1"/>
  <c r="BH113" i="37" s="1"/>
  <c r="DK32" i="37"/>
  <c r="DK99" i="37"/>
  <c r="FN99" i="37"/>
  <c r="HQ32" i="37"/>
  <c r="HQ99" i="37"/>
  <c r="HQ128" i="37"/>
  <c r="HQ125" i="37" s="1"/>
  <c r="HQ122" i="37" s="1"/>
  <c r="HQ113" i="37" s="1"/>
  <c r="BH20" i="37"/>
  <c r="BH96" i="37"/>
  <c r="DK20" i="37"/>
  <c r="DK96" i="37"/>
  <c r="FN20" i="37"/>
  <c r="FN96" i="37"/>
  <c r="HQ96" i="37"/>
  <c r="P7" i="36"/>
  <c r="Q7" i="36"/>
  <c r="X3" i="36"/>
  <c r="HQ20" i="37" l="1"/>
  <c r="BH79" i="37"/>
  <c r="BH74" i="37" s="1"/>
  <c r="BH64" i="37" s="1"/>
  <c r="BH59" i="37" s="1"/>
  <c r="DK79" i="37"/>
  <c r="DK74" i="37" s="1"/>
  <c r="DK64" i="37" s="1"/>
  <c r="DK59" i="37" s="1"/>
  <c r="FN79" i="37"/>
  <c r="FN74" i="37" s="1"/>
  <c r="FN64" i="37" s="1"/>
  <c r="FN59" i="37" s="1"/>
  <c r="HQ79" i="37"/>
  <c r="HQ74" i="37" s="1"/>
  <c r="HQ64" i="37" s="1"/>
  <c r="HQ59" i="37" s="1"/>
  <c r="X18" i="36"/>
  <c r="W18" i="36" s="1"/>
  <c r="Y18" i="36"/>
  <c r="Z18" i="36"/>
  <c r="X19" i="36"/>
  <c r="W19" i="36" s="1"/>
  <c r="Y19" i="36"/>
  <c r="Z19" i="36"/>
  <c r="X20" i="36"/>
  <c r="W20" i="36" s="1"/>
  <c r="Y20" i="36"/>
  <c r="Z20" i="36"/>
  <c r="X21" i="36"/>
  <c r="W21" i="36" s="1"/>
  <c r="Y21" i="36"/>
  <c r="Z21" i="36"/>
  <c r="X23" i="36"/>
  <c r="W23" i="36" s="1"/>
  <c r="Y23" i="36"/>
  <c r="Z23" i="36"/>
  <c r="X24" i="36"/>
  <c r="W24" i="36" s="1"/>
  <c r="Y24" i="36"/>
  <c r="Z24" i="36"/>
  <c r="X25" i="36"/>
  <c r="W25" i="36" s="1"/>
  <c r="Y25" i="36"/>
  <c r="Z25" i="36"/>
  <c r="X26" i="36"/>
  <c r="W26" i="36" s="1"/>
  <c r="Y26" i="36"/>
  <c r="Z26" i="36"/>
  <c r="X27" i="36"/>
  <c r="W27" i="36" s="1"/>
  <c r="Y27" i="36"/>
  <c r="Z27" i="36"/>
  <c r="X28" i="36"/>
  <c r="W28" i="36" s="1"/>
  <c r="Y28" i="36"/>
  <c r="Z28" i="36"/>
  <c r="X30" i="36"/>
  <c r="W30" i="36" s="1"/>
  <c r="Y30" i="36"/>
  <c r="Z30" i="36"/>
  <c r="X32" i="36"/>
  <c r="W32" i="36" s="1"/>
  <c r="Y32" i="36"/>
  <c r="Z32" i="36"/>
  <c r="X33" i="36"/>
  <c r="W33" i="36" s="1"/>
  <c r="Y33" i="36"/>
  <c r="Z33" i="36"/>
  <c r="X34" i="36"/>
  <c r="W34" i="36" s="1"/>
  <c r="Y34" i="36"/>
  <c r="Z34" i="36"/>
  <c r="X35" i="36"/>
  <c r="W35" i="36" s="1"/>
  <c r="Y35" i="36"/>
  <c r="Z35" i="36"/>
  <c r="X36" i="36"/>
  <c r="W36" i="36" s="1"/>
  <c r="Y36" i="36"/>
  <c r="Z36" i="36"/>
  <c r="X37" i="36"/>
  <c r="W37" i="36" s="1"/>
  <c r="Y37" i="36"/>
  <c r="Z37" i="36"/>
  <c r="X38" i="36"/>
  <c r="W38" i="36" s="1"/>
  <c r="Y38" i="36"/>
  <c r="Z38" i="36"/>
  <c r="X39" i="36"/>
  <c r="W39" i="36" s="1"/>
  <c r="Y39" i="36"/>
  <c r="Z39" i="36"/>
  <c r="X40" i="36"/>
  <c r="W40" i="36" s="1"/>
  <c r="Y40" i="36"/>
  <c r="Z40" i="36"/>
  <c r="X41" i="36"/>
  <c r="W41" i="36" s="1"/>
  <c r="Y41" i="36"/>
  <c r="Z41" i="36"/>
  <c r="X42" i="36"/>
  <c r="W42" i="36" s="1"/>
  <c r="Y42" i="36"/>
  <c r="Z42" i="36"/>
  <c r="X44" i="36"/>
  <c r="W44" i="36" s="1"/>
  <c r="Y44" i="36"/>
  <c r="Z44" i="36"/>
  <c r="X45" i="36"/>
  <c r="W45" i="36" s="1"/>
  <c r="Y45" i="36"/>
  <c r="Z45" i="36"/>
  <c r="X46" i="36"/>
  <c r="W46" i="36" s="1"/>
  <c r="Y46" i="36"/>
  <c r="Z46" i="36"/>
  <c r="X47" i="36"/>
  <c r="W47" i="36" s="1"/>
  <c r="Y47" i="36"/>
  <c r="Z47" i="36"/>
  <c r="X49" i="36"/>
  <c r="W49" i="36" s="1"/>
  <c r="Y49" i="36"/>
  <c r="Z49" i="36"/>
  <c r="X50" i="36"/>
  <c r="W50" i="36" s="1"/>
  <c r="Y50" i="36"/>
  <c r="Z50" i="36"/>
  <c r="X51" i="36"/>
  <c r="W51" i="36" s="1"/>
  <c r="Y51" i="36"/>
  <c r="Z51" i="36"/>
  <c r="X54" i="36"/>
  <c r="W54" i="36" s="1"/>
  <c r="Y54" i="36"/>
  <c r="Z54" i="36"/>
  <c r="X55" i="36"/>
  <c r="W55" i="36" s="1"/>
  <c r="Y55" i="36"/>
  <c r="Z55" i="36"/>
  <c r="X56" i="36"/>
  <c r="W56" i="36" s="1"/>
  <c r="Y56" i="36"/>
  <c r="Z56" i="36"/>
  <c r="X57" i="36"/>
  <c r="W57" i="36" s="1"/>
  <c r="Y57" i="36"/>
  <c r="Z57" i="36"/>
  <c r="X58" i="36"/>
  <c r="W58" i="36" s="1"/>
  <c r="Y58" i="36"/>
  <c r="Z58" i="36"/>
  <c r="X59" i="36"/>
  <c r="W59" i="36" s="1"/>
  <c r="Y59" i="36"/>
  <c r="Z59" i="36"/>
  <c r="X60" i="36"/>
  <c r="W60" i="36" s="1"/>
  <c r="Y60" i="36"/>
  <c r="Z60" i="36"/>
  <c r="X61" i="36"/>
  <c r="W61" i="36" s="1"/>
  <c r="Y61" i="36"/>
  <c r="Z61" i="36"/>
  <c r="X62" i="36"/>
  <c r="W62" i="36" s="1"/>
  <c r="Y62" i="36"/>
  <c r="Z62" i="36"/>
  <c r="X63" i="36"/>
  <c r="W63" i="36" s="1"/>
  <c r="Y63" i="36"/>
  <c r="Z63" i="36"/>
  <c r="X64" i="36"/>
  <c r="W64" i="36" s="1"/>
  <c r="Y64" i="36"/>
  <c r="Z64" i="36"/>
  <c r="X65" i="36"/>
  <c r="W65" i="36" s="1"/>
  <c r="Y65" i="36"/>
  <c r="Z65" i="36"/>
  <c r="X66" i="36"/>
  <c r="W66" i="36" s="1"/>
  <c r="Y66" i="36"/>
  <c r="Z66" i="36"/>
  <c r="X67" i="36"/>
  <c r="W67" i="36" s="1"/>
  <c r="Y67" i="36"/>
  <c r="Z67" i="36"/>
  <c r="X68" i="36"/>
  <c r="W68" i="36" s="1"/>
  <c r="Y68" i="36"/>
  <c r="Z68" i="36"/>
  <c r="X69" i="36"/>
  <c r="W69" i="36" s="1"/>
  <c r="Y69" i="36"/>
  <c r="Z69" i="36"/>
  <c r="X71" i="36"/>
  <c r="W71" i="36" s="1"/>
  <c r="Y71" i="36"/>
  <c r="Z71" i="36"/>
  <c r="X72" i="36"/>
  <c r="W72" i="36" s="1"/>
  <c r="Y72" i="36"/>
  <c r="Z72" i="36"/>
  <c r="X73" i="36"/>
  <c r="W73" i="36" s="1"/>
  <c r="Y73" i="36"/>
  <c r="Z73" i="36"/>
  <c r="X74" i="36"/>
  <c r="W74" i="36" s="1"/>
  <c r="Y74" i="36"/>
  <c r="Z74" i="36"/>
  <c r="X76" i="36"/>
  <c r="W76" i="36" s="1"/>
  <c r="Y76" i="36"/>
  <c r="Z76" i="36"/>
  <c r="X77" i="36"/>
  <c r="W77" i="36" s="1"/>
  <c r="Y77" i="36"/>
  <c r="Z77" i="36"/>
  <c r="X78" i="36"/>
  <c r="W78" i="36" s="1"/>
  <c r="Y78" i="36"/>
  <c r="Z78" i="36"/>
  <c r="X79" i="36"/>
  <c r="W79" i="36" s="1"/>
  <c r="Y79" i="36"/>
  <c r="Z79" i="36"/>
  <c r="X80" i="36"/>
  <c r="W80" i="36" s="1"/>
  <c r="Y80" i="36"/>
  <c r="Z80" i="36"/>
  <c r="X81" i="36"/>
  <c r="W81" i="36" s="1"/>
  <c r="Y81" i="36"/>
  <c r="Z81" i="36"/>
  <c r="X82" i="36"/>
  <c r="W82" i="36" s="1"/>
  <c r="Y82" i="36"/>
  <c r="Z82" i="36"/>
  <c r="X83" i="36"/>
  <c r="W83" i="36" s="1"/>
  <c r="Y83" i="36"/>
  <c r="Z83" i="36"/>
  <c r="X84" i="36"/>
  <c r="W84" i="36" s="1"/>
  <c r="Y84" i="36"/>
  <c r="Z84" i="36"/>
  <c r="X86" i="36"/>
  <c r="W86" i="36" s="1"/>
  <c r="Y86" i="36"/>
  <c r="Z86" i="36"/>
  <c r="X87" i="36"/>
  <c r="W87" i="36" s="1"/>
  <c r="Y87" i="36"/>
  <c r="Z87" i="36"/>
  <c r="X89" i="36"/>
  <c r="W89" i="36" s="1"/>
  <c r="Y89" i="36"/>
  <c r="Z89" i="36"/>
  <c r="X90" i="36"/>
  <c r="W90" i="36" s="1"/>
  <c r="Y90" i="36"/>
  <c r="Z90" i="36"/>
  <c r="X92" i="36"/>
  <c r="W92" i="36" s="1"/>
  <c r="Y92" i="36"/>
  <c r="Z92" i="36"/>
  <c r="X93" i="36"/>
  <c r="W93" i="36" s="1"/>
  <c r="Y93" i="36"/>
  <c r="Z93" i="36"/>
  <c r="X94" i="36"/>
  <c r="W94" i="36" s="1"/>
  <c r="Y94" i="36"/>
  <c r="Z94" i="36"/>
  <c r="X95" i="36"/>
  <c r="W95" i="36" s="1"/>
  <c r="Y95" i="36"/>
  <c r="Z95" i="36"/>
  <c r="X96" i="36"/>
  <c r="W96" i="36" s="1"/>
  <c r="Y96" i="36"/>
  <c r="Z96" i="36"/>
  <c r="X97" i="36"/>
  <c r="W97" i="36" s="1"/>
  <c r="Y97" i="36"/>
  <c r="Z97" i="36"/>
  <c r="X98" i="36"/>
  <c r="W98" i="36" s="1"/>
  <c r="Y98" i="36"/>
  <c r="Z98" i="36"/>
  <c r="X99" i="36"/>
  <c r="W99" i="36" s="1"/>
  <c r="Y99" i="36"/>
  <c r="Z99" i="36"/>
  <c r="X100" i="36"/>
  <c r="W100" i="36" s="1"/>
  <c r="Y100" i="36"/>
  <c r="Z100" i="36"/>
  <c r="X101" i="36"/>
  <c r="W101" i="36" s="1"/>
  <c r="Y101" i="36"/>
  <c r="Z101" i="36"/>
  <c r="X102" i="36"/>
  <c r="W102" i="36" s="1"/>
  <c r="Y102" i="36"/>
  <c r="Z102" i="36"/>
  <c r="X103" i="36"/>
  <c r="W103" i="36" s="1"/>
  <c r="Y103" i="36"/>
  <c r="Z103" i="36"/>
  <c r="X104" i="36"/>
  <c r="W104" i="36" s="1"/>
  <c r="Y104" i="36"/>
  <c r="Z104" i="36"/>
  <c r="X105" i="36"/>
  <c r="W105" i="36" s="1"/>
  <c r="Y105" i="36"/>
  <c r="Z105" i="36"/>
  <c r="X106" i="36"/>
  <c r="W106" i="36" s="1"/>
  <c r="Y106" i="36"/>
  <c r="Z106" i="36"/>
  <c r="X107" i="36"/>
  <c r="W107" i="36" s="1"/>
  <c r="Y107" i="36"/>
  <c r="Z107" i="36"/>
  <c r="X109" i="36"/>
  <c r="W109" i="36" s="1"/>
  <c r="Y109" i="36"/>
  <c r="Z109" i="36"/>
  <c r="X110" i="36"/>
  <c r="W110" i="36" s="1"/>
  <c r="Y110" i="36"/>
  <c r="Z110" i="36"/>
  <c r="X112" i="36"/>
  <c r="W112" i="36" s="1"/>
  <c r="Y112" i="36"/>
  <c r="Z112" i="36"/>
  <c r="X113" i="36"/>
  <c r="W113" i="36" s="1"/>
  <c r="Y113" i="36"/>
  <c r="Z113" i="36"/>
  <c r="X114" i="36"/>
  <c r="W114" i="36" s="1"/>
  <c r="Y114" i="36"/>
  <c r="Z114" i="36"/>
  <c r="X115" i="36"/>
  <c r="W115" i="36" s="1"/>
  <c r="Y115" i="36"/>
  <c r="Z115" i="36"/>
  <c r="X116" i="36"/>
  <c r="W116" i="36" s="1"/>
  <c r="Y116" i="36"/>
  <c r="Z116" i="36"/>
  <c r="X117" i="36"/>
  <c r="W117" i="36" s="1"/>
  <c r="Y117" i="36"/>
  <c r="Z117" i="36"/>
  <c r="X118" i="36"/>
  <c r="W118" i="36" s="1"/>
  <c r="Y118" i="36"/>
  <c r="Z118" i="36"/>
  <c r="X119" i="36"/>
  <c r="W119" i="36" s="1"/>
  <c r="Y119" i="36"/>
  <c r="Z119" i="36"/>
  <c r="X120" i="36"/>
  <c r="W120" i="36" s="1"/>
  <c r="Y120" i="36"/>
  <c r="Z120" i="36"/>
  <c r="X122" i="36"/>
  <c r="W122" i="36" s="1"/>
  <c r="Y122" i="36"/>
  <c r="Z122" i="36"/>
  <c r="X123" i="36"/>
  <c r="W123" i="36" s="1"/>
  <c r="Y123" i="36"/>
  <c r="Z123" i="36"/>
  <c r="X124" i="36"/>
  <c r="W124" i="36" s="1"/>
  <c r="Y124" i="36"/>
  <c r="Z124" i="36"/>
  <c r="X126" i="36"/>
  <c r="W126" i="36" s="1"/>
  <c r="Y126" i="36"/>
  <c r="Z126" i="36"/>
  <c r="X127" i="36"/>
  <c r="W127" i="36" s="1"/>
  <c r="Y127" i="36"/>
  <c r="Z127" i="36"/>
  <c r="X128" i="36"/>
  <c r="W128" i="36" s="1"/>
  <c r="Y128" i="36"/>
  <c r="Z128" i="36"/>
  <c r="X129" i="36"/>
  <c r="W129" i="36" s="1"/>
  <c r="Y129" i="36"/>
  <c r="Z129" i="36"/>
  <c r="X130" i="36"/>
  <c r="W130" i="36" s="1"/>
  <c r="Y130" i="36"/>
  <c r="Z130" i="36"/>
  <c r="X131" i="36"/>
  <c r="W131" i="36" s="1"/>
  <c r="Y131" i="36"/>
  <c r="Z131" i="36"/>
  <c r="X132" i="36"/>
  <c r="W132" i="36" s="1"/>
  <c r="Y132" i="36"/>
  <c r="Z132" i="36"/>
  <c r="X133" i="36"/>
  <c r="W133" i="36" s="1"/>
  <c r="Y133" i="36"/>
  <c r="Z133" i="36"/>
  <c r="X135" i="36"/>
  <c r="W135" i="36" s="1"/>
  <c r="Y135" i="36"/>
  <c r="Z135" i="36"/>
  <c r="X136" i="36"/>
  <c r="W136" i="36" s="1"/>
  <c r="Y136" i="36"/>
  <c r="Z136" i="36"/>
  <c r="X137" i="36"/>
  <c r="W137" i="36" s="1"/>
  <c r="Y137" i="36"/>
  <c r="Z137" i="36"/>
  <c r="X138" i="36"/>
  <c r="W138" i="36" s="1"/>
  <c r="Y138" i="36"/>
  <c r="Z138" i="36"/>
  <c r="X139" i="36"/>
  <c r="W139" i="36" s="1"/>
  <c r="Y139" i="36"/>
  <c r="Z139" i="36"/>
  <c r="V18" i="36" l="1"/>
  <c r="V19" i="36"/>
  <c r="V20" i="36"/>
  <c r="V21" i="36"/>
  <c r="V23" i="36"/>
  <c r="V24" i="36"/>
  <c r="V25" i="36"/>
  <c r="V26" i="36"/>
  <c r="V27" i="36"/>
  <c r="V28" i="36"/>
  <c r="V30" i="36"/>
  <c r="V32" i="36"/>
  <c r="V33" i="36"/>
  <c r="V34" i="36"/>
  <c r="V35" i="36"/>
  <c r="V36" i="36"/>
  <c r="V37" i="36"/>
  <c r="V38" i="36"/>
  <c r="V39" i="36"/>
  <c r="V40" i="36"/>
  <c r="V41" i="36"/>
  <c r="V42" i="36"/>
  <c r="V44" i="36"/>
  <c r="V45" i="36"/>
  <c r="V46" i="36"/>
  <c r="V47" i="36"/>
  <c r="V49" i="36"/>
  <c r="V50" i="36"/>
  <c r="V51" i="36"/>
  <c r="V54" i="36"/>
  <c r="V55" i="36"/>
  <c r="V56" i="36"/>
  <c r="V57" i="36"/>
  <c r="V58" i="36"/>
  <c r="V59" i="36"/>
  <c r="V60" i="36"/>
  <c r="V61" i="36"/>
  <c r="V62" i="36"/>
  <c r="V63" i="36"/>
  <c r="V64" i="36"/>
  <c r="V65" i="36"/>
  <c r="V66" i="36"/>
  <c r="V67" i="36"/>
  <c r="V68" i="36"/>
  <c r="V69" i="36"/>
  <c r="V71" i="36"/>
  <c r="V72" i="36"/>
  <c r="V73" i="36"/>
  <c r="V74" i="36"/>
  <c r="V76" i="36"/>
  <c r="V77" i="36"/>
  <c r="V78" i="36"/>
  <c r="V79" i="36"/>
  <c r="V80" i="36"/>
  <c r="V81" i="36"/>
  <c r="V82" i="36"/>
  <c r="V83" i="36"/>
  <c r="V84" i="36"/>
  <c r="V86" i="36"/>
  <c r="V87" i="36"/>
  <c r="V89" i="36"/>
  <c r="V90" i="36"/>
  <c r="V92" i="36"/>
  <c r="V93" i="36"/>
  <c r="V94" i="36"/>
  <c r="V95" i="36"/>
  <c r="V96" i="36"/>
  <c r="V97" i="36"/>
  <c r="V98" i="36"/>
  <c r="V99" i="36"/>
  <c r="V100" i="36"/>
  <c r="V101" i="36"/>
  <c r="V102" i="36"/>
  <c r="V103" i="36"/>
  <c r="V104" i="36"/>
  <c r="V105" i="36"/>
  <c r="V106" i="36"/>
  <c r="V107" i="36"/>
  <c r="V109" i="36"/>
  <c r="V110" i="36"/>
  <c r="V112" i="36"/>
  <c r="V113" i="36"/>
  <c r="V114" i="36"/>
  <c r="V115" i="36"/>
  <c r="V116" i="36"/>
  <c r="V117" i="36"/>
  <c r="V118" i="36"/>
  <c r="V119" i="36"/>
  <c r="V120" i="36"/>
  <c r="V122" i="36"/>
  <c r="V123" i="36"/>
  <c r="V124" i="36"/>
  <c r="V126" i="36"/>
  <c r="V127" i="36"/>
  <c r="V128" i="36"/>
  <c r="V129" i="36"/>
  <c r="V130" i="36"/>
  <c r="V131" i="36"/>
  <c r="V132" i="36"/>
  <c r="V133" i="36"/>
  <c r="V135" i="36"/>
  <c r="V136" i="36"/>
  <c r="V137" i="36"/>
  <c r="V138" i="36"/>
  <c r="V139" i="36"/>
  <c r="U140" i="36"/>
  <c r="T140" i="36"/>
  <c r="S140" i="36"/>
  <c r="U134" i="36"/>
  <c r="T134" i="36"/>
  <c r="S134" i="36"/>
  <c r="U125" i="36"/>
  <c r="T125" i="36"/>
  <c r="S125" i="36"/>
  <c r="U121" i="36"/>
  <c r="T121" i="36"/>
  <c r="S121" i="36"/>
  <c r="U111" i="36"/>
  <c r="T111" i="36"/>
  <c r="S111" i="36"/>
  <c r="U108" i="36"/>
  <c r="T108" i="36"/>
  <c r="S108" i="36"/>
  <c r="U91" i="36"/>
  <c r="T91" i="36"/>
  <c r="S91" i="36"/>
  <c r="U85" i="36"/>
  <c r="T85" i="36"/>
  <c r="S85" i="36"/>
  <c r="U75" i="36"/>
  <c r="T75" i="36"/>
  <c r="S75" i="36"/>
  <c r="U70" i="36"/>
  <c r="T70" i="36"/>
  <c r="S70" i="36"/>
  <c r="U53" i="36"/>
  <c r="T53" i="36"/>
  <c r="S53" i="36"/>
  <c r="U52" i="36"/>
  <c r="T52" i="36"/>
  <c r="S52" i="36"/>
  <c r="U43" i="36"/>
  <c r="T43" i="36"/>
  <c r="S43" i="36"/>
  <c r="U31" i="36"/>
  <c r="T31" i="36"/>
  <c r="S31" i="36"/>
  <c r="U29" i="36"/>
  <c r="T29" i="36"/>
  <c r="S29" i="36"/>
  <c r="U22" i="36"/>
  <c r="T22" i="36"/>
  <c r="S22" i="36"/>
  <c r="U17" i="36"/>
  <c r="V52" i="36" l="1"/>
  <c r="X52" i="36"/>
  <c r="W52" i="36" s="1"/>
  <c r="U48" i="36"/>
  <c r="U16" i="36" s="1"/>
  <c r="Z52" i="36"/>
  <c r="S48" i="36"/>
  <c r="S16" i="36" s="1"/>
  <c r="T48" i="36"/>
  <c r="T16" i="36" s="1"/>
  <c r="Y52" i="36"/>
  <c r="V91" i="36"/>
  <c r="W2" i="36" s="1"/>
  <c r="Y2" i="36" s="1"/>
  <c r="L140" i="36" l="1"/>
  <c r="M140" i="36"/>
  <c r="N140" i="36"/>
  <c r="Q140" i="36"/>
  <c r="P140" i="36"/>
  <c r="O140" i="36"/>
  <c r="Q134" i="36"/>
  <c r="P134" i="36"/>
  <c r="O134" i="36"/>
  <c r="Q121" i="36"/>
  <c r="P121" i="36"/>
  <c r="O121" i="36"/>
  <c r="Q111" i="36"/>
  <c r="P111" i="36"/>
  <c r="Q108" i="36"/>
  <c r="P108" i="36"/>
  <c r="O108" i="36"/>
  <c r="Q91" i="36"/>
  <c r="P91" i="36"/>
  <c r="O91" i="36"/>
  <c r="Q85" i="36"/>
  <c r="P85" i="36"/>
  <c r="O85" i="36"/>
  <c r="Q70" i="36"/>
  <c r="P70" i="36"/>
  <c r="O70" i="36"/>
  <c r="Q53" i="36"/>
  <c r="P53" i="36"/>
  <c r="O53" i="36"/>
  <c r="Q48" i="36"/>
  <c r="P48" i="36"/>
  <c r="O48" i="36"/>
  <c r="Q43" i="36"/>
  <c r="P43" i="36"/>
  <c r="O43" i="36"/>
  <c r="O29" i="36"/>
  <c r="Q22" i="36"/>
  <c r="P22" i="36"/>
  <c r="O22" i="36"/>
  <c r="Q17" i="36"/>
  <c r="P17" i="36"/>
  <c r="O17" i="36"/>
  <c r="I6" i="38" l="1"/>
  <c r="DJ6" i="37"/>
  <c r="Z17" i="36"/>
  <c r="HP6" i="37"/>
  <c r="K6" i="38"/>
  <c r="DJ18" i="37"/>
  <c r="I18" i="38"/>
  <c r="Y31" i="36"/>
  <c r="J20" i="38"/>
  <c r="AN7" i="56"/>
  <c r="FM20" i="37"/>
  <c r="Z43" i="36"/>
  <c r="HP32" i="37"/>
  <c r="K32" i="38"/>
  <c r="X53" i="36"/>
  <c r="W53" i="36" s="1"/>
  <c r="DJ42" i="37"/>
  <c r="I42" i="38"/>
  <c r="Y70" i="36"/>
  <c r="FM59" i="37"/>
  <c r="J59" i="38"/>
  <c r="Z85" i="36"/>
  <c r="K74" i="38"/>
  <c r="HP74" i="37"/>
  <c r="X108" i="36"/>
  <c r="W108" i="36" s="1"/>
  <c r="I97" i="38"/>
  <c r="DJ96" i="37"/>
  <c r="Y111" i="36"/>
  <c r="FM99" i="37"/>
  <c r="J100" i="38"/>
  <c r="Z121" i="36"/>
  <c r="K110" i="38"/>
  <c r="HP109" i="37"/>
  <c r="DJ122" i="37"/>
  <c r="I123" i="38"/>
  <c r="Y140" i="36"/>
  <c r="J129" i="38"/>
  <c r="FM128" i="37"/>
  <c r="X22" i="36"/>
  <c r="W22" i="36" s="1"/>
  <c r="I11" i="38"/>
  <c r="DJ11" i="37"/>
  <c r="Y29" i="36"/>
  <c r="J18" i="38"/>
  <c r="FM18" i="37"/>
  <c r="Z31" i="36"/>
  <c r="HP20" i="37"/>
  <c r="AZ7" i="56"/>
  <c r="K20" i="38"/>
  <c r="I37" i="38"/>
  <c r="DJ37" i="37"/>
  <c r="Y53" i="36"/>
  <c r="J42" i="38"/>
  <c r="FM42" i="37"/>
  <c r="Z70" i="36"/>
  <c r="K59" i="38"/>
  <c r="HP59" i="37"/>
  <c r="X91" i="36"/>
  <c r="W91" i="36" s="1"/>
  <c r="I80" i="38"/>
  <c r="DJ79" i="37"/>
  <c r="Y108" i="36"/>
  <c r="J97" i="38"/>
  <c r="FM96" i="37"/>
  <c r="Z111" i="36"/>
  <c r="K100" i="38"/>
  <c r="HP99" i="37"/>
  <c r="I114" i="38"/>
  <c r="DJ113" i="37"/>
  <c r="Y134" i="36"/>
  <c r="J123" i="38"/>
  <c r="FM122" i="37"/>
  <c r="Z140" i="36"/>
  <c r="K129" i="38"/>
  <c r="HP128" i="37"/>
  <c r="Y22" i="36"/>
  <c r="FM11" i="37"/>
  <c r="J11" i="38"/>
  <c r="Z29" i="36"/>
  <c r="HP18" i="37"/>
  <c r="K18" i="38"/>
  <c r="X43" i="36"/>
  <c r="W43" i="36" s="1"/>
  <c r="I32" i="38"/>
  <c r="DJ32" i="37"/>
  <c r="Y48" i="36"/>
  <c r="FM37" i="37"/>
  <c r="J37" i="38"/>
  <c r="Z53" i="36"/>
  <c r="HP42" i="37"/>
  <c r="K42" i="38"/>
  <c r="X85" i="36"/>
  <c r="W85" i="36" s="1"/>
  <c r="DJ74" i="37"/>
  <c r="I74" i="38"/>
  <c r="Y91" i="36"/>
  <c r="FM79" i="37"/>
  <c r="J80" i="38"/>
  <c r="Z108" i="36"/>
  <c r="HP96" i="37"/>
  <c r="K97" i="38"/>
  <c r="I110" i="38"/>
  <c r="DJ109" i="37"/>
  <c r="Y125" i="36"/>
  <c r="J114" i="38"/>
  <c r="FM113" i="37"/>
  <c r="Z134" i="36"/>
  <c r="HP122" i="37"/>
  <c r="K123" i="38"/>
  <c r="BG128" i="37"/>
  <c r="H129" i="38"/>
  <c r="Y17" i="36"/>
  <c r="J6" i="38"/>
  <c r="FM6" i="37"/>
  <c r="Z22" i="36"/>
  <c r="K11" i="38"/>
  <c r="HP11" i="37"/>
  <c r="X31" i="36"/>
  <c r="W31" i="36" s="1"/>
  <c r="AB7" i="56"/>
  <c r="DJ20" i="37"/>
  <c r="I20" i="38"/>
  <c r="Y43" i="36"/>
  <c r="J32" i="38"/>
  <c r="FM32" i="37"/>
  <c r="Z48" i="36"/>
  <c r="K37" i="38"/>
  <c r="HP37" i="37"/>
  <c r="X70" i="36"/>
  <c r="W70" i="36" s="1"/>
  <c r="I59" i="38"/>
  <c r="DJ59" i="37"/>
  <c r="Y85" i="36"/>
  <c r="J74" i="38"/>
  <c r="FM74" i="37"/>
  <c r="Z91" i="36"/>
  <c r="K80" i="38"/>
  <c r="HP79" i="37"/>
  <c r="X111" i="36"/>
  <c r="W111" i="36" s="1"/>
  <c r="I100" i="38"/>
  <c r="DJ99" i="37"/>
  <c r="Y121" i="36"/>
  <c r="J110" i="38"/>
  <c r="FM109" i="37"/>
  <c r="Z125" i="36"/>
  <c r="K114" i="38"/>
  <c r="HP113" i="37"/>
  <c r="DJ128" i="37"/>
  <c r="I129" i="38"/>
  <c r="G129" i="38"/>
  <c r="D128" i="37"/>
  <c r="V48" i="36"/>
  <c r="X48" i="36"/>
  <c r="W48" i="36" s="1"/>
  <c r="V121" i="36"/>
  <c r="X121" i="36"/>
  <c r="W121" i="36" s="1"/>
  <c r="V140" i="36"/>
  <c r="X140" i="36"/>
  <c r="W140" i="36" s="1"/>
  <c r="V29" i="36"/>
  <c r="X29" i="36"/>
  <c r="W29" i="36" s="1"/>
  <c r="V134" i="36"/>
  <c r="X134" i="36"/>
  <c r="W134" i="36" s="1"/>
  <c r="V125" i="36"/>
  <c r="X125" i="36"/>
  <c r="W125" i="36" s="1"/>
  <c r="V17" i="36"/>
  <c r="X17" i="36"/>
  <c r="W17" i="36" s="1"/>
  <c r="O75" i="36"/>
  <c r="P75" i="36"/>
  <c r="Q75" i="36"/>
  <c r="X75" i="36" l="1"/>
  <c r="W75" i="36" s="1"/>
  <c r="I64" i="38"/>
  <c r="DJ64" i="37"/>
  <c r="HP64" i="37"/>
  <c r="K64" i="38"/>
  <c r="J64" i="38"/>
  <c r="FM64" i="37"/>
  <c r="O16" i="36"/>
  <c r="Q16" i="36"/>
  <c r="Z75" i="36"/>
  <c r="P16" i="36"/>
  <c r="Y75" i="36"/>
  <c r="V75" i="36"/>
  <c r="Z16" i="36" l="1"/>
  <c r="HP5" i="37"/>
  <c r="X16" i="36"/>
  <c r="W16" i="36" s="1"/>
  <c r="DJ5" i="37"/>
  <c r="Y16" i="36"/>
  <c r="FM5" i="37"/>
  <c r="V16" i="36"/>
  <c r="M111" i="36" l="1"/>
  <c r="G100" i="38" l="1"/>
  <c r="L31" i="36" l="1"/>
  <c r="E23" i="37" l="1"/>
  <c r="E81" i="37" l="1"/>
  <c r="E82" i="37"/>
  <c r="M85" i="36" l="1"/>
  <c r="N85" i="36"/>
  <c r="L85" i="36"/>
  <c r="BG74" i="37" l="1"/>
  <c r="H74" i="38"/>
  <c r="D74" i="37"/>
  <c r="G74" i="38"/>
  <c r="O4" i="36" l="1"/>
  <c r="BF122" i="37"/>
  <c r="BE122" i="37"/>
  <c r="BD122" i="37"/>
  <c r="BC122" i="37"/>
  <c r="BB122" i="37"/>
  <c r="BA122" i="37"/>
  <c r="AZ122" i="37"/>
  <c r="AY122" i="37"/>
  <c r="AX122" i="37"/>
  <c r="AW122" i="37"/>
  <c r="AV122" i="37"/>
  <c r="AU122" i="37"/>
  <c r="AT122" i="37"/>
  <c r="AS122" i="37"/>
  <c r="AR122" i="37"/>
  <c r="AQ122" i="37"/>
  <c r="AP122" i="37"/>
  <c r="AO122" i="37"/>
  <c r="AN122" i="37"/>
  <c r="AM122" i="37"/>
  <c r="AL122" i="37"/>
  <c r="AK122" i="37"/>
  <c r="AJ122" i="37"/>
  <c r="AI122" i="37"/>
  <c r="AH122" i="37"/>
  <c r="AG122" i="37"/>
  <c r="AF122" i="37"/>
  <c r="AE122" i="37"/>
  <c r="AD122" i="37"/>
  <c r="AC122" i="37"/>
  <c r="AB122" i="37"/>
  <c r="AA122" i="37"/>
  <c r="Z122" i="37"/>
  <c r="Y122" i="37"/>
  <c r="X122" i="37"/>
  <c r="W122" i="37"/>
  <c r="V122" i="37"/>
  <c r="U122" i="37"/>
  <c r="T122" i="37"/>
  <c r="S122" i="37"/>
  <c r="R122" i="37"/>
  <c r="Q122" i="37"/>
  <c r="P122" i="37"/>
  <c r="O122" i="37"/>
  <c r="N122" i="37"/>
  <c r="M122" i="37"/>
  <c r="L122" i="37"/>
  <c r="K122" i="37"/>
  <c r="J122" i="37"/>
  <c r="I122" i="37"/>
  <c r="H122" i="37"/>
  <c r="G122" i="37"/>
  <c r="F122" i="37"/>
  <c r="BF113" i="37"/>
  <c r="BE113" i="37"/>
  <c r="BD113" i="37"/>
  <c r="BC113" i="37"/>
  <c r="BB113" i="37"/>
  <c r="BA113" i="37"/>
  <c r="AZ113" i="37"/>
  <c r="AY113" i="37"/>
  <c r="AX113" i="37"/>
  <c r="AW113" i="37"/>
  <c r="AV113" i="37"/>
  <c r="AU113" i="37"/>
  <c r="AT113" i="37"/>
  <c r="AS113" i="37"/>
  <c r="AR113" i="37"/>
  <c r="AQ113" i="37"/>
  <c r="AP113" i="37"/>
  <c r="AO113" i="37"/>
  <c r="AN113" i="37"/>
  <c r="AM113" i="37"/>
  <c r="AL113" i="37"/>
  <c r="AK113" i="37"/>
  <c r="AJ113" i="37"/>
  <c r="AI113" i="37"/>
  <c r="AH113" i="37"/>
  <c r="AG113" i="37"/>
  <c r="AF113" i="37"/>
  <c r="AE113" i="37"/>
  <c r="AD113" i="37"/>
  <c r="AC113" i="37"/>
  <c r="AB113" i="37"/>
  <c r="AA113" i="37"/>
  <c r="Z113" i="37"/>
  <c r="Y113" i="37"/>
  <c r="X113" i="37"/>
  <c r="W113" i="37"/>
  <c r="V113" i="37"/>
  <c r="U113" i="37"/>
  <c r="T113" i="37"/>
  <c r="S113" i="37"/>
  <c r="R113" i="37"/>
  <c r="Q113" i="37"/>
  <c r="P113" i="37"/>
  <c r="O113" i="37"/>
  <c r="N113" i="37"/>
  <c r="M113" i="37"/>
  <c r="L113" i="37"/>
  <c r="K113" i="37"/>
  <c r="J113" i="37"/>
  <c r="I113" i="37"/>
  <c r="H113" i="37"/>
  <c r="G113" i="37"/>
  <c r="F113" i="37"/>
  <c r="BF79" i="37"/>
  <c r="BF74" i="37" s="1"/>
  <c r="BF64" i="37" s="1"/>
  <c r="BF59" i="37" s="1"/>
  <c r="BE79" i="37"/>
  <c r="BE74" i="37" s="1"/>
  <c r="BE64" i="37" s="1"/>
  <c r="BE59" i="37" s="1"/>
  <c r="BD79" i="37"/>
  <c r="BD74" i="37" s="1"/>
  <c r="BD64" i="37" s="1"/>
  <c r="BD59" i="37" s="1"/>
  <c r="BC79" i="37"/>
  <c r="BC74" i="37" s="1"/>
  <c r="BC64" i="37" s="1"/>
  <c r="BC59" i="37" s="1"/>
  <c r="BB79" i="37"/>
  <c r="BB74" i="37" s="1"/>
  <c r="BA79" i="37"/>
  <c r="BA74" i="37" s="1"/>
  <c r="BA64" i="37" s="1"/>
  <c r="BA59" i="37" s="1"/>
  <c r="AZ79" i="37"/>
  <c r="AZ74" i="37" s="1"/>
  <c r="AZ64" i="37" s="1"/>
  <c r="AZ59" i="37" s="1"/>
  <c r="AY79" i="37"/>
  <c r="AY74" i="37" s="1"/>
  <c r="AY64" i="37" s="1"/>
  <c r="AY59" i="37" s="1"/>
  <c r="AX79" i="37"/>
  <c r="AX74" i="37" s="1"/>
  <c r="AX64" i="37" s="1"/>
  <c r="AX59" i="37" s="1"/>
  <c r="AW79" i="37"/>
  <c r="AW74" i="37" s="1"/>
  <c r="AW64" i="37" s="1"/>
  <c r="AW59" i="37" s="1"/>
  <c r="AV79" i="37"/>
  <c r="AV74" i="37" s="1"/>
  <c r="AU79" i="37"/>
  <c r="AU74" i="37" s="1"/>
  <c r="AU64" i="37" s="1"/>
  <c r="AU59" i="37" s="1"/>
  <c r="AT79" i="37"/>
  <c r="AT74" i="37" s="1"/>
  <c r="AT64" i="37" s="1"/>
  <c r="AT59" i="37" s="1"/>
  <c r="AS79" i="37"/>
  <c r="AS74" i="37" s="1"/>
  <c r="AS64" i="37" s="1"/>
  <c r="AS59" i="37" s="1"/>
  <c r="AR79" i="37"/>
  <c r="AR74" i="37" s="1"/>
  <c r="AR64" i="37" s="1"/>
  <c r="AR59" i="37" s="1"/>
  <c r="AQ79" i="37"/>
  <c r="AQ74" i="37" s="1"/>
  <c r="AQ64" i="37" s="1"/>
  <c r="AQ59" i="37" s="1"/>
  <c r="AP79" i="37"/>
  <c r="AP74" i="37" s="1"/>
  <c r="AP64" i="37" s="1"/>
  <c r="AP59" i="37" s="1"/>
  <c r="AO79" i="37"/>
  <c r="AO74" i="37" s="1"/>
  <c r="AO64" i="37" s="1"/>
  <c r="AO59" i="37" s="1"/>
  <c r="AN79" i="37"/>
  <c r="AN74" i="37" s="1"/>
  <c r="AN64" i="37" s="1"/>
  <c r="AN59" i="37" s="1"/>
  <c r="AM79" i="37"/>
  <c r="AM74" i="37" s="1"/>
  <c r="AM64" i="37" s="1"/>
  <c r="AM59" i="37" s="1"/>
  <c r="AL79" i="37"/>
  <c r="AL74" i="37" s="1"/>
  <c r="AK79" i="37"/>
  <c r="AK74" i="37" s="1"/>
  <c r="AK64" i="37" s="1"/>
  <c r="AK59" i="37" s="1"/>
  <c r="AJ79" i="37"/>
  <c r="AJ74" i="37" s="1"/>
  <c r="AJ64" i="37" s="1"/>
  <c r="AJ59" i="37" s="1"/>
  <c r="AI79" i="37"/>
  <c r="AI74" i="37" s="1"/>
  <c r="AI64" i="37" s="1"/>
  <c r="AI59" i="37" s="1"/>
  <c r="AH79" i="37"/>
  <c r="AH74" i="37" s="1"/>
  <c r="AH64" i="37" s="1"/>
  <c r="AH59" i="37" s="1"/>
  <c r="AG79" i="37"/>
  <c r="AG74" i="37" s="1"/>
  <c r="AG64" i="37" s="1"/>
  <c r="AG59" i="37" s="1"/>
  <c r="AF79" i="37"/>
  <c r="AF74" i="37" s="1"/>
  <c r="AF64" i="37" s="1"/>
  <c r="AF59" i="37" s="1"/>
  <c r="AE79" i="37"/>
  <c r="AE74" i="37" s="1"/>
  <c r="AE64" i="37" s="1"/>
  <c r="AE59" i="37" s="1"/>
  <c r="AD79" i="37"/>
  <c r="AD74" i="37" s="1"/>
  <c r="AD64" i="37" s="1"/>
  <c r="AD59" i="37" s="1"/>
  <c r="AC79" i="37"/>
  <c r="AC74" i="37" s="1"/>
  <c r="AC64" i="37" s="1"/>
  <c r="AC59" i="37" s="1"/>
  <c r="AB79" i="37"/>
  <c r="AB74" i="37" s="1"/>
  <c r="AB64" i="37" s="1"/>
  <c r="AB59" i="37" s="1"/>
  <c r="AA79" i="37"/>
  <c r="AA74" i="37" s="1"/>
  <c r="AA64" i="37" s="1"/>
  <c r="AA59" i="37" s="1"/>
  <c r="Z79" i="37"/>
  <c r="Z74" i="37" s="1"/>
  <c r="Z64" i="37" s="1"/>
  <c r="Z59" i="37" s="1"/>
  <c r="Y79" i="37"/>
  <c r="Y74" i="37" s="1"/>
  <c r="Y64" i="37" s="1"/>
  <c r="Y59" i="37" s="1"/>
  <c r="X79" i="37"/>
  <c r="X74" i="37" s="1"/>
  <c r="X64" i="37" s="1"/>
  <c r="X59" i="37" s="1"/>
  <c r="W79" i="37"/>
  <c r="W74" i="37" s="1"/>
  <c r="W64" i="37" s="1"/>
  <c r="W59" i="37" s="1"/>
  <c r="V79" i="37"/>
  <c r="V74" i="37" s="1"/>
  <c r="U79" i="37"/>
  <c r="U74" i="37" s="1"/>
  <c r="U64" i="37" s="1"/>
  <c r="U59" i="37" s="1"/>
  <c r="T79" i="37"/>
  <c r="T74" i="37" s="1"/>
  <c r="T64" i="37" s="1"/>
  <c r="T59" i="37" s="1"/>
  <c r="S79" i="37"/>
  <c r="S74" i="37" s="1"/>
  <c r="S64" i="37" s="1"/>
  <c r="S59" i="37" s="1"/>
  <c r="R79" i="37"/>
  <c r="R74" i="37" s="1"/>
  <c r="R64" i="37" s="1"/>
  <c r="R59" i="37" s="1"/>
  <c r="Q79" i="37"/>
  <c r="Q74" i="37" s="1"/>
  <c r="Q64" i="37" s="1"/>
  <c r="Q59" i="37" s="1"/>
  <c r="P79" i="37"/>
  <c r="P74" i="37" s="1"/>
  <c r="P64" i="37" s="1"/>
  <c r="P59" i="37" s="1"/>
  <c r="O79" i="37"/>
  <c r="O74" i="37" s="1"/>
  <c r="O64" i="37" s="1"/>
  <c r="O59" i="37" s="1"/>
  <c r="N79" i="37"/>
  <c r="N74" i="37" s="1"/>
  <c r="N64" i="37" s="1"/>
  <c r="N59" i="37" s="1"/>
  <c r="M79" i="37"/>
  <c r="M74" i="37" s="1"/>
  <c r="M64" i="37" s="1"/>
  <c r="M59" i="37" s="1"/>
  <c r="L79" i="37"/>
  <c r="L64" i="37" s="1"/>
  <c r="L59" i="37" s="1"/>
  <c r="K79" i="37"/>
  <c r="K64" i="37" s="1"/>
  <c r="K59" i="37" s="1"/>
  <c r="J79" i="37"/>
  <c r="J64" i="37" s="1"/>
  <c r="J59" i="37" s="1"/>
  <c r="I79" i="37"/>
  <c r="I64" i="37" s="1"/>
  <c r="I59" i="37" s="1"/>
  <c r="H79" i="37"/>
  <c r="H64" i="37" s="1"/>
  <c r="H59" i="37" s="1"/>
  <c r="G79" i="37"/>
  <c r="G64" i="37" s="1"/>
  <c r="G59" i="37" s="1"/>
  <c r="F79" i="37"/>
  <c r="BB64" i="37"/>
  <c r="BB59" i="37" s="1"/>
  <c r="AV64" i="37"/>
  <c r="AV59" i="37" s="1"/>
  <c r="AL64" i="37"/>
  <c r="AL59" i="37" s="1"/>
  <c r="V64" i="37"/>
  <c r="V59" i="37" s="1"/>
  <c r="F64" i="37"/>
  <c r="F59" i="37" s="1"/>
  <c r="E7" i="37" l="1"/>
  <c r="E137" i="37" l="1"/>
  <c r="E136" i="37"/>
  <c r="E135" i="37"/>
  <c r="E129" i="37"/>
  <c r="E130" i="37"/>
  <c r="E131" i="37"/>
  <c r="E132" i="37"/>
  <c r="E133" i="37"/>
  <c r="E134" i="37" l="1"/>
  <c r="E128" i="37" s="1"/>
  <c r="G80" i="38" l="1"/>
  <c r="E8" i="37"/>
  <c r="E9" i="37"/>
  <c r="E10" i="37"/>
  <c r="E12" i="37"/>
  <c r="E13" i="37"/>
  <c r="E14" i="37"/>
  <c r="E15" i="37"/>
  <c r="E16" i="37"/>
  <c r="E17" i="37"/>
  <c r="E19" i="37"/>
  <c r="E18" i="37" s="1"/>
  <c r="E21" i="37"/>
  <c r="E22" i="37"/>
  <c r="E24" i="37"/>
  <c r="E25" i="37"/>
  <c r="E26" i="37"/>
  <c r="E27" i="37"/>
  <c r="E28" i="37"/>
  <c r="E29" i="37"/>
  <c r="E30" i="37"/>
  <c r="E33" i="37"/>
  <c r="E38" i="37"/>
  <c r="E39" i="37"/>
  <c r="E40" i="37"/>
  <c r="E41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60" i="37"/>
  <c r="E62" i="37"/>
  <c r="E63" i="37"/>
  <c r="E65" i="37"/>
  <c r="E75" i="37"/>
  <c r="E80" i="37"/>
  <c r="E97" i="37"/>
  <c r="E98" i="37"/>
  <c r="E114" i="37"/>
  <c r="E115" i="37"/>
  <c r="E116" i="37"/>
  <c r="E117" i="37"/>
  <c r="E118" i="37"/>
  <c r="E119" i="37"/>
  <c r="E120" i="37"/>
  <c r="E123" i="37"/>
  <c r="E124" i="37"/>
  <c r="E125" i="37"/>
  <c r="A6" i="37"/>
  <c r="E96" i="37" l="1"/>
  <c r="E42" i="37"/>
  <c r="E20" i="37"/>
  <c r="E122" i="37"/>
  <c r="E121" i="37" s="1"/>
  <c r="E113" i="37" s="1"/>
  <c r="E6" i="37"/>
  <c r="E109" i="37"/>
  <c r="E37" i="37"/>
  <c r="E11" i="37"/>
  <c r="M17" i="36"/>
  <c r="M22" i="36"/>
  <c r="M29" i="36"/>
  <c r="M31" i="36"/>
  <c r="M43" i="36"/>
  <c r="M48" i="36"/>
  <c r="M53" i="36"/>
  <c r="M70" i="36"/>
  <c r="M75" i="36"/>
  <c r="M108" i="36"/>
  <c r="M121" i="36"/>
  <c r="M125" i="36"/>
  <c r="M134" i="36"/>
  <c r="E64" i="37" l="1"/>
  <c r="E59" i="37" s="1"/>
  <c r="D109" i="37"/>
  <c r="G110" i="38"/>
  <c r="D37" i="37"/>
  <c r="G37" i="38"/>
  <c r="G11" i="38"/>
  <c r="D11" i="37"/>
  <c r="D18" i="37"/>
  <c r="G18" i="38"/>
  <c r="D64" i="37"/>
  <c r="G64" i="38"/>
  <c r="G32" i="38"/>
  <c r="G6" i="38"/>
  <c r="D6" i="37"/>
  <c r="G42" i="38"/>
  <c r="D42" i="37"/>
  <c r="D96" i="37"/>
  <c r="G97" i="38"/>
  <c r="G123" i="38"/>
  <c r="D122" i="37"/>
  <c r="D113" i="37"/>
  <c r="G114" i="38"/>
  <c r="G59" i="38"/>
  <c r="D59" i="37"/>
  <c r="D20" i="37"/>
  <c r="D7" i="56"/>
  <c r="G20" i="38"/>
  <c r="M16" i="36"/>
  <c r="D5" i="37" s="1"/>
  <c r="N134" i="36" l="1"/>
  <c r="N125" i="36"/>
  <c r="N121" i="36"/>
  <c r="N108" i="36"/>
  <c r="N91" i="36"/>
  <c r="N70" i="36"/>
  <c r="N53" i="36"/>
  <c r="N43" i="36"/>
  <c r="N31" i="36"/>
  <c r="N29" i="36"/>
  <c r="N22" i="36"/>
  <c r="N17" i="36"/>
  <c r="H32" i="38" l="1"/>
  <c r="BG32" i="37"/>
  <c r="H11" i="38"/>
  <c r="BG11" i="37"/>
  <c r="BG109" i="37"/>
  <c r="H110" i="38"/>
  <c r="H59" i="38"/>
  <c r="BG59" i="37"/>
  <c r="H6" i="38"/>
  <c r="BG6" i="37"/>
  <c r="H97" i="38"/>
  <c r="BG96" i="37"/>
  <c r="BG42" i="37"/>
  <c r="H42" i="38"/>
  <c r="H18" i="38"/>
  <c r="BG18" i="37"/>
  <c r="BG113" i="37"/>
  <c r="H114" i="38"/>
  <c r="H20" i="38"/>
  <c r="P7" i="56"/>
  <c r="BG20" i="37"/>
  <c r="BG79" i="37"/>
  <c r="H80" i="38"/>
  <c r="BG122" i="37"/>
  <c r="H123" i="38"/>
  <c r="N75" i="36"/>
  <c r="N111" i="36"/>
  <c r="N48" i="36"/>
  <c r="BG37" i="37" l="1"/>
  <c r="H37" i="38"/>
  <c r="BG99" i="37"/>
  <c r="H100" i="38"/>
  <c r="H64" i="38"/>
  <c r="BG64" i="37"/>
  <c r="N16" i="36"/>
  <c r="BG5" i="37" s="1"/>
  <c r="L134" i="36" l="1"/>
  <c r="L125" i="36"/>
  <c r="L121" i="36"/>
  <c r="L111" i="36"/>
  <c r="L108" i="36"/>
  <c r="L91" i="36"/>
  <c r="L75" i="36"/>
  <c r="L70" i="36"/>
  <c r="L53" i="36"/>
  <c r="L48" i="36"/>
  <c r="L43" i="36"/>
  <c r="L29" i="36"/>
  <c r="L22" i="36"/>
  <c r="L17" i="36"/>
  <c r="L16" i="36" l="1"/>
  <c r="E76" i="37" l="1"/>
  <c r="G74" i="37"/>
  <c r="E78" i="37" l="1"/>
  <c r="E74" i="37" s="1"/>
  <c r="F74" i="37"/>
</calcChain>
</file>

<file path=xl/sharedStrings.xml><?xml version="1.0" encoding="utf-8"?>
<sst xmlns="http://schemas.openxmlformats.org/spreadsheetml/2006/main" count="1011" uniqueCount="265">
  <si>
    <t xml:space="preserve"> 12003</t>
  </si>
  <si>
    <t xml:space="preserve"> 11002</t>
  </si>
  <si>
    <t xml:space="preserve"> 11001</t>
  </si>
  <si>
    <t xml:space="preserve"> 11003</t>
  </si>
  <si>
    <t xml:space="preserve"> 11004</t>
  </si>
  <si>
    <t xml:space="preserve"> 11006</t>
  </si>
  <si>
    <t xml:space="preserve"> 11007</t>
  </si>
  <si>
    <t xml:space="preserve"> 11008</t>
  </si>
  <si>
    <t xml:space="preserve"> 12001</t>
  </si>
  <si>
    <t xml:space="preserve"> Տարեցների և հաշմանդամություն ունեցող 18 տարին լրացած անձանց շուրջօրյա խնամքի ծառայություններ</t>
  </si>
  <si>
    <t xml:space="preserve"> 11009</t>
  </si>
  <si>
    <t xml:space="preserve"> 11010</t>
  </si>
  <si>
    <t xml:space="preserve"> Սպայական անձնակազմի և նրանց ընտանիքների անդամների կենսաթոշակներ</t>
  </si>
  <si>
    <t xml:space="preserve"> 12002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</si>
  <si>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</si>
  <si>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</si>
  <si>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12004</t>
  </si>
  <si>
    <t xml:space="preserve"> ՀՀ օրենքով նշանակված կենսաթոշակներ</t>
  </si>
  <si>
    <t xml:space="preserve"> 12005</t>
  </si>
  <si>
    <t xml:space="preserve"> Կուտակային հատկացումներ մասնակցի կենսաթոշակային հաշվին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</si>
  <si>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</si>
  <si>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Ընտանիքի կենսամակարդակի բարձրացմանն ուղղված նպաստներ</t>
  </si>
  <si>
    <t xml:space="preserve"> Երեխայի ծննդյան միանվագ նպաստ</t>
  </si>
  <si>
    <t xml:space="preserve"> Մայրության նպաստ</t>
  </si>
  <si>
    <t xml:space="preserve"> Երեխաների շուրջօրյա խնամքի ծառայություններ</t>
  </si>
  <si>
    <t xml:space="preserve"> 11005</t>
  </si>
  <si>
    <t xml:space="preserve"> Երեխաների գիշերօթիկ խնամքի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</si>
  <si>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</si>
  <si>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</si>
  <si>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</si>
  <si>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</si>
  <si>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</si>
  <si>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</si>
  <si>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</si>
  <si>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</si>
  <si>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12006</t>
  </si>
  <si>
    <t xml:space="preserve"> Վնասի փոխհատուցում կերակրողը կորցրած անձանց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</si>
  <si>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</si>
  <si>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</si>
  <si>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Աշխատաշուկայում անմրցունակ անձանց փոքր ձեռնարկատիրական գործունեության աջակցության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</si>
  <si>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</si>
  <si>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</si>
  <si>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</si>
  <si>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</si>
  <si>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12008</t>
  </si>
  <si>
    <t xml:space="preserve"> 12009</t>
  </si>
  <si>
    <t xml:space="preserve"> 12010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</si>
  <si>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</si>
  <si>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</si>
  <si>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12013</t>
  </si>
  <si>
    <t xml:space="preserve"> Աշխատաշուկայում անմրցունակ անձանց անասնապահությամբ զբաղվելու համար աջակցության տրամադրում</t>
  </si>
  <si>
    <t xml:space="preserve"> Բնակարանային ապահովում</t>
  </si>
  <si>
    <t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</si>
  <si>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</si>
  <si>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</si>
  <si>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</si>
  <si>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պաշտպանության առանձին  ծրագրերի իրականացման ապահովում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</si>
  <si>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</si>
  <si>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</si>
  <si>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</si>
  <si>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</si>
  <si>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</si>
  <si>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</si>
  <si>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</si>
  <si>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Պետական հիմնարկների և կազմակերպությունների աշխատողների սոցիալական փաթեթով ապահովում</t>
  </si>
  <si>
    <t xml:space="preserve"> Մինչև 2 տարեկան երեխայի խնամքի նպաստի տրամադրման ապահովում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</si>
  <si>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</si>
  <si>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</si>
  <si>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Վարձատրվող հասարակական աշխատանքների իրականացման ապահովում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</si>
  <si>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</si>
  <si>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</si>
  <si>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</si>
  <si>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</si>
  <si>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Հանրային իրազեկման միջոցառումների իրականացում</t>
  </si>
  <si>
    <t xml:space="preserve"> Մարդկանց թրաֆիքինգի (և/կամ) շահագործման զոհերին միանվագ դրամական փոխհատուցման տրամադրում</t>
  </si>
  <si>
    <t xml:space="preserve"> Հաշմանդամություն ունեցող անձանց մատուցվող ծառայությունների ծրագրի իրականացման ապահովում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</si>
  <si>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</si>
  <si>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Երկրաշարժի հետևանքով անօթևան մնացած ընտանիքների բնակարանային ապահովում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</si>
  <si>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</si>
  <si>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Ընդամենը ՀՀ ԱՍՀՆ որպես ԲԳԿ</t>
  </si>
  <si>
    <t xml:space="preserve"> Պարգևավճարներ և պատվովճարներ </t>
  </si>
  <si>
    <t xml:space="preserve"> Անապահով սոցիալական խմբերին աջակցություն </t>
  </si>
  <si>
    <t xml:space="preserve"> Սոցիալական փաթեթների ապահովում </t>
  </si>
  <si>
    <t xml:space="preserve"> Խնամքի ծառայություններ 18 տարեկանից բարձր տարիքի անձանց </t>
  </si>
  <si>
    <t xml:space="preserve"> Ժողովրդագրական վիճակի բարելավում </t>
  </si>
  <si>
    <t xml:space="preserve"> Սոցիալական աջակցություն անաշխատունակության դեպքում </t>
  </si>
  <si>
    <t xml:space="preserve"> Զբաղվածության ծրագիր </t>
  </si>
  <si>
    <t xml:space="preserve"> Կենսաթոշակային ապահովություն </t>
  </si>
  <si>
    <t xml:space="preserve">Սոցիալական պաշտպանության ոլորտի զարգացման ծրագիր </t>
  </si>
  <si>
    <t xml:space="preserve"> Հաշմանդամություն ունեցող անձանց աջակցություն </t>
  </si>
  <si>
    <t xml:space="preserve"> Ավանդների փոխհատուցում </t>
  </si>
  <si>
    <t xml:space="preserve">Սոցիալական ապահովություն </t>
  </si>
  <si>
    <t xml:space="preserve"> Սոցիալական պաշտպանության համակարգի բարեփոխումներ </t>
  </si>
  <si>
    <t>Ծրագրային դասիչը</t>
  </si>
  <si>
    <t>Ծրագիր /Միջոցառում</t>
  </si>
  <si>
    <t>2022թ.</t>
  </si>
  <si>
    <t>Սոցիալական շտապ օգնություն</t>
  </si>
  <si>
    <t xml:space="preserve">Ընտանեկան բռնության ենթարկված անձանց աջակցության կենտրոնների  ծառայություններ
</t>
  </si>
  <si>
    <t xml:space="preserve"> Ընտանիքներին, կանանց և երեխաներին աջակցություն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</si>
  <si>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</si>
  <si>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Սոցիալական բնակարանային ֆոնդի սպասարկման ծառայություններ</t>
  </si>
  <si>
    <t>Սոցիալական դեպքի վարման ծառայության ձեռք բերում</t>
  </si>
  <si>
    <t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t>
  </si>
  <si>
    <t>Հայաստանի Հանրապետության Մանկատան շրջանավարտներին բնակարանի ապահովում</t>
  </si>
  <si>
    <t>2023թ.</t>
  </si>
  <si>
    <t>Ընդամենը</t>
  </si>
  <si>
    <t>Աշխատողների աշխատավարձեր և հավելավճարներ</t>
  </si>
  <si>
    <t xml:space="preserve"> 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</si>
  <si>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</si>
  <si>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</si>
  <si>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</si>
  <si>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</si>
  <si>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</si>
  <si>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Գործուղումների և շրջագայութոյւնների ծախսեր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</si>
  <si>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</si>
  <si>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</si>
  <si>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</si>
  <si>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</si>
  <si>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</si>
  <si>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</si>
  <si>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</si>
  <si>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</si>
  <si>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</si>
  <si>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</si>
  <si>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</si>
  <si>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</si>
  <si>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</si>
  <si>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</si>
  <si>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</si>
  <si>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</si>
  <si>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</si>
  <si>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</si>
  <si>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</si>
  <si>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</si>
  <si>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Այլ նպաստներ բյուջեից</t>
  </si>
  <si>
    <t>Տնային տնտեսություններին ծառայություններ մատուցող` շահույթ չհետապնդող կազմակերպություններին նվիրատվություններ</t>
  </si>
  <si>
    <t>Հարկեր, պարտադիր վճարներև տույժեր</t>
  </si>
  <si>
    <t>Գործառական դասակարգման</t>
  </si>
  <si>
    <t>Բաժին</t>
  </si>
  <si>
    <t xml:space="preserve">Խումբ </t>
  </si>
  <si>
    <t>Դաս</t>
  </si>
  <si>
    <t>՛09</t>
  </si>
  <si>
    <t>՛02</t>
  </si>
  <si>
    <t>՛01</t>
  </si>
  <si>
    <t>՛06</t>
  </si>
  <si>
    <t>՛04</t>
  </si>
  <si>
    <t>Նոր նախաձեռնություններ</t>
  </si>
  <si>
    <r>
      <t>Հավելված N 4.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</si>
  <si>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՛03</t>
  </si>
  <si>
    <t>՛05</t>
  </si>
  <si>
    <t>՛07</t>
  </si>
  <si>
    <t>2023թ բյուջե (հազ. դրամ</t>
  </si>
  <si>
    <t>05</t>
  </si>
  <si>
    <t>01</t>
  </si>
  <si>
    <t>04</t>
  </si>
  <si>
    <t>Պարգևատրումներ, դրամական խրախուսումներ և հատուկ վճարներ</t>
  </si>
  <si>
    <t>Գործառնական և բանկային ծառայությունների ծախսեր</t>
  </si>
  <si>
    <t>Արտասահմանյան գործողումների գծով ծախսեր</t>
  </si>
  <si>
    <t>Համակարգչային ծառայություններ</t>
  </si>
  <si>
    <t>Աշխատակազմի մասնագիտական զարգացման ծառայություններ</t>
  </si>
  <si>
    <t>Կառավարչական ծառայություններ</t>
  </si>
  <si>
    <t>Ընթացիկ սուբվենցիաներ համայնքներին</t>
  </si>
  <si>
    <t>Այլ ընթացիկ դրամաշնորհներ</t>
  </si>
  <si>
    <t>Կապիտալ դրամաշնորհներ պետական կառավարման հատվածին</t>
  </si>
  <si>
    <t>Այլ կապիտալ դրամաշնորհներ</t>
  </si>
  <si>
    <t>Հիվանդության և հաշմանդամության նպաստներ բյուջեից</t>
  </si>
  <si>
    <t>Հուղարկավորության նպաստներ բյուջեից</t>
  </si>
  <si>
    <t>Բնակարանային նպաստներ բյուջեից</t>
  </si>
  <si>
    <t>Կենսաթոշակներ</t>
  </si>
  <si>
    <t>Դատարանների կողմից նշանակված տույժեր և տուգանքներ</t>
  </si>
  <si>
    <t>Այլ ծախսեր</t>
  </si>
  <si>
    <t>Շենքերի և շինությունների կառուցում</t>
  </si>
  <si>
    <t>Շենքերի և շինությունների կապիտալ վերանորոգում</t>
  </si>
  <si>
    <t>Այլ մեքենաներ և սարքավորումներ</t>
  </si>
  <si>
    <t>Ոչ նյութական հիմնական միջոցներ</t>
  </si>
  <si>
    <t>Նախագծահետազոտական ծախսեր</t>
  </si>
  <si>
    <t>03</t>
  </si>
  <si>
    <r>
      <t>Հավելված N 5.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</si>
  <si>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Բնակարանային շինարարություն (ՀՀ Արագածոտնի, Շիրակի և Լոռու մարզերում բազմաբնակարան շենքերի կառուցում)</t>
  </si>
  <si>
    <t>նոր  դասիչ</t>
  </si>
  <si>
    <t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t>
  </si>
  <si>
    <t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t>
  </si>
  <si>
    <t xml:space="preserve"> ՄԺԾԾ   Հայտ </t>
  </si>
  <si>
    <t>2020թ փաստ. (հազ. դրամ)</t>
  </si>
  <si>
    <t>2021թ սպասվող (հազ. դրամ)</t>
  </si>
  <si>
    <t>2022 բյուջե (հազ. դրամ)</t>
  </si>
  <si>
    <t>2023թ բյուջե (հազ. դրամ)</t>
  </si>
  <si>
    <t>2024 թ բյուջե (հազ. դրամ)</t>
  </si>
  <si>
    <t>2024թ.</t>
  </si>
  <si>
    <t>Հավելված N 8. Բյուջետային ծրագրերի/միջոցառումների գծով ծախսերը՝ վարչատարածքային բաժանմամբ (ըստ մարզերի)</t>
  </si>
  <si>
    <t>ՀՀ 2020թ. Փաստ</t>
  </si>
  <si>
    <t>ՀՀ 2020թ. Բյուջե</t>
  </si>
  <si>
    <t xml:space="preserve"> Տարեցներին և հաշմանդամություն ունեցող անձանց տնային պայմաններում խնամքի ծառայություններ</t>
  </si>
  <si>
    <t xml:space="preserve"> Տարեցներին, հաշմանդամություն ունեցող անձանց ցերեկային խնամքի ծառայություններ</t>
  </si>
  <si>
    <t xml:space="preserve"> Տարեցների շուրջօրյա խնամքի ծառայություններ</t>
  </si>
  <si>
    <t xml:space="preserve"> Անօթևան մարդկանց համար ժամանակավոր օթևանի տրամադրման ծառայություններ</t>
  </si>
  <si>
    <t xml:space="preserve"> Մտավոր խնդիրներ ունեցող անձանց շուրջօրյա խնամքի ծառայություններ</t>
  </si>
  <si>
    <t xml:space="preserve"> Հոգեկան առողջության խնդիրներ ունեցող անձանց շուրջօրյա խնամքի ծառայություններ</t>
  </si>
  <si>
    <t xml:space="preserve"> 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</si>
  <si>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համար_x000D_
</t>
  </si>
  <si>
    <t xml:space="preserve"> Սոցիալական բնակարանային ֆոնդի  կացարաններում բնակվող միայնակ կենսաթոշակառուներին կոմունալ ծախսերի դիմաց դրամական փոխհատուցում_x000D_
</t>
  </si>
  <si>
    <t xml:space="preserve"> Մինչև 2 տարեկան երեխայի խնամքի արձակուրդում գտնվող վարձու աշխատողին նպաստի տրամադրում</t>
  </si>
  <si>
    <t xml:space="preserve"> Երեխա ունեցող ընտանիքների բնակարանային ապահովման աջակցություն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</si>
  <si>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</si>
  <si>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</si>
  <si>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Հաշմանդամություն ունեցող երեխաների ծնողների համար դասընթացների կազմակերպում_x000D_
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</si>
  <si>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</si>
  <si>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</si>
  <si>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</si>
  <si>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</si>
  <si>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</si>
  <si>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</si>
  <si>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</si>
  <si>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</si>
  <si>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</si>
  <si>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</si>
  <si>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Ընտանիքում բռնության ենթարկվածների ժամանակավոր աջակցություն_x000D_
</t>
  </si>
  <si>
    <t xml:space="preserve"> Երեխաների խնամքի ցերեկային ծառայությունների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</si>
  <si>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տրամադրումե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</si>
  <si>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</si>
  <si>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</si>
  <si>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աջակցող միջոցների վերանորոգում</t>
  </si>
  <si>
    <t xml:space="preserve"> 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</si>
  <si>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</si>
  <si>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Աուտիզմ ունեցող անձանց սոցիալ-հոգեբանական աջակցություն ցերեկային կենտրոնում</t>
  </si>
  <si>
    <t xml:space="preserve"> Պետական հավաստագրերով աջակցող միջոցների տրամադրում</t>
  </si>
  <si>
    <t xml:space="preserve"> Տեսողության խնդիրներ ունեցող անձանց սոցիալ-հոգեբանական վերականգնում_x000D_
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</si>
  <si>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</si>
  <si>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</si>
  <si>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</si>
  <si>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</si>
  <si>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</si>
  <si>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հազար դրամ</t>
  </si>
  <si>
    <t xml:space="preserve">Բաժին </t>
  </si>
  <si>
    <t>Խումբ</t>
  </si>
  <si>
    <t>09</t>
  </si>
  <si>
    <t>02</t>
  </si>
  <si>
    <t>07</t>
  </si>
  <si>
    <t>06</t>
  </si>
  <si>
    <t>Ընդամենը ՀՀ ԱՍՀՆ որպես ԲԳԿ ըստ կատարողների</t>
  </si>
  <si>
    <t>ԱՍՀՆ</t>
  </si>
  <si>
    <t>ՍԱԾ</t>
  </si>
  <si>
    <t>Պետ եկամուտներ</t>
  </si>
  <si>
    <t>ՊՆ</t>
  </si>
  <si>
    <t>Քաղշին</t>
  </si>
  <si>
    <t>ՖՆ</t>
  </si>
  <si>
    <t>Ոստիկանություն</t>
  </si>
  <si>
    <t>Տարածքային</t>
  </si>
  <si>
    <t>2024թ բյուջե (հազ. դրամ</t>
  </si>
  <si>
    <t>2022.թ բյուջետային  հայտ(հազ. դրամ)</t>
  </si>
  <si>
    <t>ՀՀ ՍՈՑԻԱԼԱԿԱՆ ՊԱՇՏՊԱՆՈՒԹՅԱՆ ԲՆԱԳԱՎԱՌԻ ՆԱԽԱՐԱՐՈՒԹՅԱՆ ՄԻՋՈՑՈՎ ԻՐԱԿԱՆԱՑՎՈՂ ՄԺԾԾ 2022-2024ԹԹ. ԲՅՈՒՋԵՏԱՅԻՆ ՀԱՅՏ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</si>
  <si>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</si>
  <si>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</si>
  <si>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</si>
  <si>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</si>
  <si>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</si>
  <si>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</si>
  <si>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</si>
  <si>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</si>
  <si>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</si>
  <si>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</si>
  <si>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</si>
  <si>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10 հուլիսի 2020 թվականի N 1212-Ն (հաստատված 2021-2023 ՄԺԾԾ)</t>
  </si>
  <si>
    <t>2021թ բյուջե     (հազ. դրամ)</t>
  </si>
  <si>
    <t>Սոցիալական պաշտպանության առանձին  ծրագրերի իրականացման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</si>
</sst>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#,##0.0"/>
    <numFmt numFmtId="168" formatCode="_-* #,##0.00_?_._-;\-* #,##0.00_?_._-;_-* &quot;-&quot;??_?_._-;_-@_-"/>
    <numFmt numFmtId="169" formatCode="_-* #,##0.00_-;\-* #,##0.00_-;_-* &quot;-&quot;??_-;_-@_-"/>
    <numFmt numFmtId="170" formatCode="_(* #,##0.0_);_(* \(#,##0.0\);_(* &quot;-&quot;??_);_(@_)"/>
    <numFmt numFmtId="171" formatCode="#,##0.0_);\(#,##0.0\)"/>
    <numFmt numFmtId="172" formatCode="_-* #,##0.00\ _₽_-;\-* #,##0.00\ _₽_-;_-* &quot;-&quot;??\ _₽_-;_-@_-"/>
  </numFmts>
  <fonts count="161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9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GHEA Grapalat"/>
      <family val="3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sz val="8"/>
      <color theme="1"/>
      <name val="GHEA Grapalat"/>
      <family val="3"/>
    </font>
    <font>
      <b/>
      <sz val="12"/>
      <name val="GHEA Grapalat"/>
      <family val="3"/>
    </font>
    <font>
      <b/>
      <u/>
      <sz val="8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name val="GHEA Grapalat"/>
      <family val="3"/>
    </font>
    <font>
      <b/>
      <i/>
      <sz val="8"/>
      <name val="GHEA Grapalat"/>
      <family val="3"/>
    </font>
    <font>
      <b/>
      <i/>
      <sz val="10"/>
      <name val="GHEA Grapalat"/>
      <family val="3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520">
    <xf numFmtId="0" fontId="0" fillId="0" borderId="0"/>
    <xf numFmtId="0" fontId="27" fillId="0" borderId="0"/>
    <xf numFmtId="9" fontId="28" fillId="0" borderId="0" applyFont="0" applyFill="0" applyBorder="0" applyAlignment="0" applyProtection="0"/>
    <xf numFmtId="0" fontId="29" fillId="0" borderId="0"/>
    <xf numFmtId="9" fontId="27" fillId="0" borderId="0" applyFont="0" applyFill="0" applyBorder="0" applyAlignment="0" applyProtection="0"/>
    <xf numFmtId="0" fontId="29" fillId="0" borderId="0"/>
    <xf numFmtId="0" fontId="31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5" fillId="4" borderId="0" applyNumberFormat="0" applyBorder="0" applyAlignment="0" applyProtection="0"/>
    <xf numFmtId="0" fontId="36" fillId="21" borderId="1" applyNumberFormat="0" applyAlignment="0" applyProtection="0"/>
    <xf numFmtId="0" fontId="37" fillId="22" borderId="2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8" borderId="1" applyNumberFormat="0" applyAlignment="0" applyProtection="0"/>
    <xf numFmtId="0" fontId="44" fillId="0" borderId="6" applyNumberFormat="0" applyFill="0" applyAlignment="0" applyProtection="0"/>
    <xf numFmtId="0" fontId="45" fillId="23" borderId="0" applyNumberFormat="0" applyBorder="0" applyAlignment="0" applyProtection="0"/>
    <xf numFmtId="0" fontId="30" fillId="0" borderId="0"/>
    <xf numFmtId="1" fontId="52" fillId="0" borderId="0"/>
    <xf numFmtId="1" fontId="52" fillId="0" borderId="0"/>
    <xf numFmtId="0" fontId="51" fillId="0" borderId="0"/>
    <xf numFmtId="1" fontId="52" fillId="0" borderId="0"/>
    <xf numFmtId="0" fontId="30" fillId="0" borderId="0"/>
    <xf numFmtId="0" fontId="25" fillId="0" borderId="0"/>
    <xf numFmtId="0" fontId="29" fillId="0" borderId="0"/>
    <xf numFmtId="0" fontId="29" fillId="0" borderId="0"/>
    <xf numFmtId="0" fontId="30" fillId="24" borderId="7" applyNumberFormat="0" applyFont="0" applyAlignment="0" applyProtection="0"/>
    <xf numFmtId="0" fontId="46" fillId="21" borderId="8" applyNumberFormat="0" applyAlignment="0" applyProtection="0"/>
    <xf numFmtId="0" fontId="50" fillId="0" borderId="0"/>
    <xf numFmtId="0" fontId="50" fillId="0" borderId="0"/>
    <xf numFmtId="0" fontId="50" fillId="0" borderId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1" fillId="0" borderId="0"/>
    <xf numFmtId="1" fontId="52" fillId="0" borderId="0"/>
    <xf numFmtId="43" fontId="24" fillId="0" borderId="0" applyFont="0" applyFill="0" applyBorder="0" applyAlignment="0" applyProtection="0"/>
    <xf numFmtId="166" fontId="53" fillId="0" borderId="0" applyFill="0" applyBorder="0" applyProtection="0">
      <alignment horizontal="right" vertical="top"/>
    </xf>
    <xf numFmtId="166" fontId="54" fillId="0" borderId="0" applyFill="0" applyBorder="0" applyProtection="0">
      <alignment horizontal="right" vertical="top"/>
    </xf>
    <xf numFmtId="0" fontId="54" fillId="0" borderId="0">
      <alignment horizontal="left" vertical="top" wrapText="1"/>
    </xf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2" fillId="25" borderId="0" applyNumberFormat="0" applyBorder="0" applyAlignment="0" applyProtection="0"/>
    <xf numFmtId="0" fontId="63" fillId="26" borderId="0" applyNumberFormat="0" applyBorder="0" applyAlignment="0" applyProtection="0"/>
    <xf numFmtId="0" fontId="64" fillId="27" borderId="0" applyNumberFormat="0" applyBorder="0" applyAlignment="0" applyProtection="0"/>
    <xf numFmtId="0" fontId="65" fillId="28" borderId="15" applyNumberFormat="0" applyAlignment="0" applyProtection="0"/>
    <xf numFmtId="0" fontId="66" fillId="29" borderId="16" applyNumberFormat="0" applyAlignment="0" applyProtection="0"/>
    <xf numFmtId="0" fontId="67" fillId="29" borderId="15" applyNumberFormat="0" applyAlignment="0" applyProtection="0"/>
    <xf numFmtId="0" fontId="68" fillId="0" borderId="17" applyNumberFormat="0" applyFill="0" applyAlignment="0" applyProtection="0"/>
    <xf numFmtId="0" fontId="69" fillId="30" borderId="18" applyNumberFormat="0" applyAlignment="0" applyProtection="0"/>
    <xf numFmtId="0" fontId="70" fillId="0" borderId="0" applyNumberFormat="0" applyFill="0" applyBorder="0" applyAlignment="0" applyProtection="0"/>
    <xf numFmtId="0" fontId="58" fillId="31" borderId="19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73" fillId="55" borderId="0" applyNumberFormat="0" applyBorder="0" applyAlignment="0" applyProtection="0"/>
    <xf numFmtId="0" fontId="54" fillId="0" borderId="0">
      <alignment horizontal="left" vertical="top" wrapText="1"/>
    </xf>
    <xf numFmtId="0" fontId="23" fillId="0" borderId="0"/>
    <xf numFmtId="0" fontId="29" fillId="0" borderId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6" borderId="0" applyNumberFormat="0" applyBorder="0" applyAlignment="0" applyProtection="0"/>
    <xf numFmtId="0" fontId="76" fillId="9" borderId="0" applyNumberFormat="0" applyBorder="0" applyAlignment="0" applyProtection="0"/>
    <xf numFmtId="0" fontId="76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168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3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78" fillId="0" borderId="0"/>
    <xf numFmtId="0" fontId="30" fillId="0" borderId="0"/>
    <xf numFmtId="0" fontId="29" fillId="0" borderId="0"/>
    <xf numFmtId="0" fontId="50" fillId="0" borderId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20" borderId="0" applyNumberFormat="0" applyBorder="0" applyAlignment="0" applyProtection="0"/>
    <xf numFmtId="0" fontId="80" fillId="8" borderId="21" applyNumberFormat="0" applyAlignment="0" applyProtection="0"/>
    <xf numFmtId="0" fontId="81" fillId="21" borderId="22" applyNumberFormat="0" applyAlignment="0" applyProtection="0"/>
    <xf numFmtId="0" fontId="82" fillId="21" borderId="21" applyNumberFormat="0" applyAlignment="0" applyProtection="0"/>
    <xf numFmtId="0" fontId="83" fillId="0" borderId="3" applyNumberFormat="0" applyFill="0" applyAlignment="0" applyProtection="0"/>
    <xf numFmtId="0" fontId="84" fillId="0" borderId="4" applyNumberFormat="0" applyFill="0" applyAlignment="0" applyProtection="0"/>
    <xf numFmtId="0" fontId="85" fillId="0" borderId="5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3" applyNumberFormat="0" applyFill="0" applyAlignment="0" applyProtection="0"/>
    <xf numFmtId="0" fontId="87" fillId="22" borderId="2" applyNumberFormat="0" applyAlignment="0" applyProtection="0"/>
    <xf numFmtId="0" fontId="88" fillId="0" borderId="0" applyNumberFormat="0" applyFill="0" applyBorder="0" applyAlignment="0" applyProtection="0"/>
    <xf numFmtId="0" fontId="89" fillId="23" borderId="0" applyNumberFormat="0" applyBorder="0" applyAlignment="0" applyProtection="0"/>
    <xf numFmtId="0" fontId="90" fillId="4" borderId="0" applyNumberFormat="0" applyBorder="0" applyAlignment="0" applyProtection="0"/>
    <xf numFmtId="0" fontId="91" fillId="0" borderId="0" applyNumberFormat="0" applyFill="0" applyBorder="0" applyAlignment="0" applyProtection="0"/>
    <xf numFmtId="0" fontId="29" fillId="24" borderId="24" applyNumberFormat="0" applyFont="0" applyAlignment="0" applyProtection="0"/>
    <xf numFmtId="0" fontId="92" fillId="0" borderId="6" applyNumberFormat="0" applyFill="0" applyAlignment="0" applyProtection="0"/>
    <xf numFmtId="0" fontId="93" fillId="0" borderId="0"/>
    <xf numFmtId="0" fontId="94" fillId="0" borderId="0" applyNumberFormat="0" applyFill="0" applyBorder="0" applyAlignment="0" applyProtection="0"/>
    <xf numFmtId="0" fontId="95" fillId="5" borderId="0" applyNumberFormat="0" applyBorder="0" applyAlignment="0" applyProtection="0"/>
    <xf numFmtId="0" fontId="22" fillId="0" borderId="0"/>
    <xf numFmtId="0" fontId="22" fillId="0" borderId="0"/>
    <xf numFmtId="0" fontId="51" fillId="0" borderId="0"/>
    <xf numFmtId="0" fontId="30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6" borderId="0" applyNumberFormat="0" applyBorder="0" applyAlignment="0" applyProtection="0"/>
    <xf numFmtId="0" fontId="79" fillId="9" borderId="0" applyNumberFormat="0" applyBorder="0" applyAlignment="0" applyProtection="0"/>
    <xf numFmtId="0" fontId="79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20" borderId="0" applyNumberFormat="0" applyBorder="0" applyAlignment="0" applyProtection="0"/>
    <xf numFmtId="0" fontId="97" fillId="4" borderId="0" applyNumberFormat="0" applyBorder="0" applyAlignment="0" applyProtection="0"/>
    <xf numFmtId="0" fontId="98" fillId="21" borderId="25" applyNumberFormat="0" applyAlignment="0" applyProtection="0"/>
    <xf numFmtId="0" fontId="99" fillId="22" borderId="2" applyNumberFormat="0" applyAlignment="0" applyProtection="0"/>
    <xf numFmtId="16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5" borderId="0" applyNumberFormat="0" applyBorder="0" applyAlignment="0" applyProtection="0"/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4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05" fillId="8" borderId="25" applyNumberFormat="0" applyAlignment="0" applyProtection="0"/>
    <xf numFmtId="0" fontId="106" fillId="0" borderId="6" applyNumberFormat="0" applyFill="0" applyAlignment="0" applyProtection="0"/>
    <xf numFmtId="0" fontId="107" fillId="23" borderId="0" applyNumberFormat="0" applyBorder="0" applyAlignment="0" applyProtection="0"/>
    <xf numFmtId="0" fontId="29" fillId="0" borderId="0"/>
    <xf numFmtId="0" fontId="22" fillId="0" borderId="0"/>
    <xf numFmtId="0" fontId="31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9" fillId="24" borderId="26" applyNumberFormat="0" applyFont="0" applyAlignment="0" applyProtection="0"/>
    <xf numFmtId="0" fontId="108" fillId="21" borderId="27" applyNumberFormat="0" applyAlignment="0" applyProtection="0"/>
    <xf numFmtId="9" fontId="30" fillId="0" borderId="0" applyFont="0" applyFill="0" applyBorder="0" applyAlignment="0" applyProtection="0"/>
    <xf numFmtId="0" fontId="109" fillId="0" borderId="28" applyNumberFormat="0" applyFill="0" applyAlignment="0" applyProtection="0"/>
    <xf numFmtId="0" fontId="110" fillId="0" borderId="0" applyNumberFormat="0" applyFill="0" applyBorder="0" applyAlignment="0" applyProtection="0"/>
    <xf numFmtId="0" fontId="80" fillId="8" borderId="25" applyNumberFormat="0" applyAlignment="0" applyProtection="0"/>
    <xf numFmtId="0" fontId="81" fillId="21" borderId="27" applyNumberFormat="0" applyAlignment="0" applyProtection="0"/>
    <xf numFmtId="0" fontId="82" fillId="21" borderId="25" applyNumberFormat="0" applyAlignment="0" applyProtection="0"/>
    <xf numFmtId="0" fontId="86" fillId="0" borderId="28" applyNumberFormat="0" applyFill="0" applyAlignment="0" applyProtection="0"/>
    <xf numFmtId="0" fontId="29" fillId="24" borderId="26" applyNumberFormat="0" applyFont="0" applyAlignment="0" applyProtection="0"/>
    <xf numFmtId="0" fontId="54" fillId="0" borderId="0">
      <alignment horizontal="left" vertical="top" wrapText="1"/>
    </xf>
    <xf numFmtId="0" fontId="56" fillId="0" borderId="0" applyNumberFormat="0" applyFill="0" applyBorder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2" fillId="25" borderId="0" applyNumberFormat="0" applyBorder="0" applyAlignment="0" applyProtection="0"/>
    <xf numFmtId="0" fontId="63" fillId="26" borderId="0" applyNumberFormat="0" applyBorder="0" applyAlignment="0" applyProtection="0"/>
    <xf numFmtId="0" fontId="64" fillId="27" borderId="0" applyNumberFormat="0" applyBorder="0" applyAlignment="0" applyProtection="0"/>
    <xf numFmtId="0" fontId="65" fillId="28" borderId="15" applyNumberFormat="0" applyAlignment="0" applyProtection="0"/>
    <xf numFmtId="0" fontId="66" fillId="29" borderId="16" applyNumberFormat="0" applyAlignment="0" applyProtection="0"/>
    <xf numFmtId="0" fontId="67" fillId="29" borderId="15" applyNumberFormat="0" applyAlignment="0" applyProtection="0"/>
    <xf numFmtId="0" fontId="68" fillId="0" borderId="17" applyNumberFormat="0" applyFill="0" applyAlignment="0" applyProtection="0"/>
    <xf numFmtId="0" fontId="69" fillId="30" borderId="18" applyNumberFormat="0" applyAlignment="0" applyProtection="0"/>
    <xf numFmtId="0" fontId="70" fillId="0" borderId="0" applyNumberFormat="0" applyFill="0" applyBorder="0" applyAlignment="0" applyProtection="0"/>
    <xf numFmtId="0" fontId="58" fillId="31" borderId="19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73" fillId="55" borderId="0" applyNumberFormat="0" applyBorder="0" applyAlignment="0" applyProtection="0"/>
    <xf numFmtId="43" fontId="11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3" fillId="0" borderId="0"/>
    <xf numFmtId="0" fontId="114" fillId="0" borderId="0"/>
    <xf numFmtId="0" fontId="51" fillId="0" borderId="0"/>
    <xf numFmtId="0" fontId="29" fillId="0" borderId="0"/>
    <xf numFmtId="0" fontId="29" fillId="0" borderId="0"/>
    <xf numFmtId="0" fontId="30" fillId="0" borderId="0"/>
    <xf numFmtId="0" fontId="51" fillId="0" borderId="0"/>
    <xf numFmtId="0" fontId="113" fillId="0" borderId="0"/>
    <xf numFmtId="0" fontId="93" fillId="0" borderId="0"/>
    <xf numFmtId="0" fontId="50" fillId="0" borderId="0"/>
    <xf numFmtId="0" fontId="51" fillId="0" borderId="0"/>
    <xf numFmtId="0" fontId="50" fillId="0" borderId="0"/>
    <xf numFmtId="0" fontId="93" fillId="0" borderId="0"/>
    <xf numFmtId="0" fontId="50" fillId="0" borderId="0"/>
    <xf numFmtId="43" fontId="51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6" fillId="21" borderId="25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43" fillId="8" borderId="25" applyNumberFormat="0" applyAlignment="0" applyProtection="0"/>
    <xf numFmtId="0" fontId="117" fillId="27" borderId="0" applyNumberFormat="0" applyBorder="0" applyAlignment="0" applyProtection="0"/>
    <xf numFmtId="0" fontId="45" fillId="23" borderId="0" applyNumberFormat="0" applyBorder="0" applyAlignment="0" applyProtection="0"/>
    <xf numFmtId="0" fontId="29" fillId="0" borderId="0"/>
    <xf numFmtId="0" fontId="21" fillId="0" borderId="0"/>
    <xf numFmtId="0" fontId="116" fillId="0" borderId="0">
      <alignment vertical="center"/>
    </xf>
    <xf numFmtId="0" fontId="29" fillId="0" borderId="0"/>
    <xf numFmtId="1" fontId="52" fillId="0" borderId="0"/>
    <xf numFmtId="1" fontId="52" fillId="0" borderId="0"/>
    <xf numFmtId="1" fontId="52" fillId="0" borderId="0"/>
    <xf numFmtId="0" fontId="51" fillId="0" borderId="0"/>
    <xf numFmtId="0" fontId="113" fillId="0" borderId="0"/>
    <xf numFmtId="0" fontId="113" fillId="0" borderId="0"/>
    <xf numFmtId="0" fontId="29" fillId="0" borderId="0"/>
    <xf numFmtId="0" fontId="30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15" fillId="0" borderId="0"/>
    <xf numFmtId="0" fontId="114" fillId="0" borderId="0"/>
    <xf numFmtId="0" fontId="30" fillId="24" borderId="26" applyNumberFormat="0" applyFont="0" applyAlignment="0" applyProtection="0"/>
    <xf numFmtId="0" fontId="46" fillId="21" borderId="27" applyNumberFormat="0" applyAlignment="0" applyProtection="0"/>
    <xf numFmtId="0" fontId="48" fillId="0" borderId="28" applyNumberFormat="0" applyFill="0" applyAlignment="0" applyProtection="0"/>
    <xf numFmtId="0" fontId="20" fillId="0" borderId="0"/>
    <xf numFmtId="43" fontId="20" fillId="0" borderId="0" applyFont="0" applyFill="0" applyBorder="0" applyAlignment="0" applyProtection="0"/>
    <xf numFmtId="0" fontId="30" fillId="24" borderId="53" applyNumberFormat="0" applyFont="0" applyAlignment="0" applyProtection="0"/>
    <xf numFmtId="0" fontId="30" fillId="24" borderId="35" applyNumberFormat="0" applyFont="0" applyAlignment="0" applyProtection="0"/>
    <xf numFmtId="0" fontId="30" fillId="24" borderId="37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36" fillId="21" borderId="44" applyNumberFormat="0" applyAlignment="0" applyProtection="0"/>
    <xf numFmtId="0" fontId="43" fillId="8" borderId="52" applyNumberFormat="0" applyAlignment="0" applyProtection="0"/>
    <xf numFmtId="0" fontId="29" fillId="24" borderId="45" applyNumberFormat="0" applyFont="0" applyAlignment="0" applyProtection="0"/>
    <xf numFmtId="0" fontId="86" fillId="0" borderId="47" applyNumberFormat="0" applyFill="0" applyAlignment="0" applyProtection="0"/>
    <xf numFmtId="0" fontId="46" fillId="21" borderId="54" applyNumberFormat="0" applyAlignment="0" applyProtection="0"/>
    <xf numFmtId="0" fontId="36" fillId="21" borderId="48" applyNumberFormat="0" applyAlignment="0" applyProtection="0"/>
    <xf numFmtId="0" fontId="30" fillId="24" borderId="41" applyNumberFormat="0" applyFont="0" applyAlignment="0" applyProtection="0"/>
    <xf numFmtId="0" fontId="36" fillId="21" borderId="30" applyNumberFormat="0" applyAlignment="0" applyProtection="0"/>
    <xf numFmtId="0" fontId="43" fillId="8" borderId="44" applyNumberFormat="0" applyAlignment="0" applyProtection="0"/>
    <xf numFmtId="43" fontId="19" fillId="0" borderId="0" applyFont="0" applyFill="0" applyBorder="0" applyAlignment="0" applyProtection="0"/>
    <xf numFmtId="0" fontId="43" fillId="8" borderId="30" applyNumberFormat="0" applyAlignment="0" applyProtection="0"/>
    <xf numFmtId="0" fontId="30" fillId="24" borderId="43" applyNumberFormat="0" applyFont="0" applyAlignment="0" applyProtection="0"/>
    <xf numFmtId="0" fontId="43" fillId="8" borderId="34" applyNumberFormat="0" applyAlignment="0" applyProtection="0"/>
    <xf numFmtId="0" fontId="19" fillId="0" borderId="0"/>
    <xf numFmtId="0" fontId="30" fillId="24" borderId="31" applyNumberFormat="0" applyFont="0" applyAlignment="0" applyProtection="0"/>
    <xf numFmtId="0" fontId="46" fillId="21" borderId="32" applyNumberFormat="0" applyAlignment="0" applyProtection="0"/>
    <xf numFmtId="0" fontId="43" fillId="8" borderId="48" applyNumberFormat="0" applyAlignment="0" applyProtection="0"/>
    <xf numFmtId="0" fontId="30" fillId="24" borderId="49" applyNumberFormat="0" applyFont="0" applyAlignment="0" applyProtection="0"/>
    <xf numFmtId="0" fontId="48" fillId="0" borderId="33" applyNumberFormat="0" applyFill="0" applyAlignment="0" applyProtection="0"/>
    <xf numFmtId="43" fontId="19" fillId="0" borderId="0" applyFont="0" applyFill="0" applyBorder="0" applyAlignment="0" applyProtection="0"/>
    <xf numFmtId="0" fontId="36" fillId="21" borderId="52" applyNumberFormat="0" applyAlignment="0" applyProtection="0"/>
    <xf numFmtId="0" fontId="30" fillId="24" borderId="45" applyNumberFormat="0" applyFont="0" applyAlignment="0" applyProtection="0"/>
    <xf numFmtId="0" fontId="36" fillId="21" borderId="36" applyNumberFormat="0" applyAlignment="0" applyProtection="0"/>
    <xf numFmtId="0" fontId="36" fillId="21" borderId="34" applyNumberFormat="0" applyAlignment="0" applyProtection="0"/>
    <xf numFmtId="0" fontId="43" fillId="8" borderId="36" applyNumberFormat="0" applyAlignment="0" applyProtection="0"/>
    <xf numFmtId="0" fontId="36" fillId="21" borderId="50" applyNumberFormat="0" applyAlignment="0" applyProtection="0"/>
    <xf numFmtId="0" fontId="46" fillId="21" borderId="38" applyNumberFormat="0" applyAlignment="0" applyProtection="0"/>
    <xf numFmtId="0" fontId="48" fillId="0" borderId="39" applyNumberFormat="0" applyFill="0" applyAlignment="0" applyProtection="0"/>
    <xf numFmtId="0" fontId="30" fillId="24" borderId="51" applyNumberFormat="0" applyFont="0" applyAlignment="0" applyProtection="0"/>
    <xf numFmtId="0" fontId="19" fillId="0" borderId="0"/>
    <xf numFmtId="0" fontId="81" fillId="21" borderId="4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6" fillId="21" borderId="40" applyNumberFormat="0" applyAlignment="0" applyProtection="0"/>
    <xf numFmtId="0" fontId="80" fillId="8" borderId="44" applyNumberFormat="0" applyAlignment="0" applyProtection="0"/>
    <xf numFmtId="0" fontId="36" fillId="21" borderId="42" applyNumberFormat="0" applyAlignment="0" applyProtection="0"/>
    <xf numFmtId="0" fontId="80" fillId="8" borderId="30" applyNumberFormat="0" applyAlignment="0" applyProtection="0"/>
    <xf numFmtId="0" fontId="81" fillId="21" borderId="32" applyNumberFormat="0" applyAlignment="0" applyProtection="0"/>
    <xf numFmtId="0" fontId="82" fillId="21" borderId="30" applyNumberFormat="0" applyAlignment="0" applyProtection="0"/>
    <xf numFmtId="0" fontId="86" fillId="0" borderId="33" applyNumberFormat="0" applyFill="0" applyAlignment="0" applyProtection="0"/>
    <xf numFmtId="0" fontId="29" fillId="24" borderId="31" applyNumberFormat="0" applyFont="0" applyAlignment="0" applyProtection="0"/>
    <xf numFmtId="0" fontId="43" fillId="8" borderId="40" applyNumberFormat="0" applyAlignment="0" applyProtection="0"/>
    <xf numFmtId="0" fontId="82" fillId="21" borderId="44" applyNumberFormat="0" applyAlignment="0" applyProtection="0"/>
    <xf numFmtId="0" fontId="43" fillId="8" borderId="42" applyNumberFormat="0" applyAlignment="0" applyProtection="0"/>
    <xf numFmtId="0" fontId="48" fillId="0" borderId="55" applyNumberFormat="0" applyFill="0" applyAlignment="0" applyProtection="0"/>
    <xf numFmtId="0" fontId="29" fillId="24" borderId="35" applyNumberFormat="0" applyFont="0" applyAlignment="0" applyProtection="0"/>
    <xf numFmtId="0" fontId="46" fillId="21" borderId="46" applyNumberFormat="0" applyAlignment="0" applyProtection="0"/>
    <xf numFmtId="0" fontId="29" fillId="24" borderId="51" applyNumberFormat="0" applyFont="0" applyAlignment="0" applyProtection="0"/>
    <xf numFmtId="0" fontId="29" fillId="24" borderId="41" applyNumberFormat="0" applyFont="0" applyAlignment="0" applyProtection="0"/>
    <xf numFmtId="0" fontId="48" fillId="0" borderId="47" applyNumberFormat="0" applyFill="0" applyAlignment="0" applyProtection="0"/>
    <xf numFmtId="0" fontId="43" fillId="8" borderId="50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0" borderId="0"/>
    <xf numFmtId="43" fontId="17" fillId="0" borderId="0" applyFont="0" applyFill="0" applyBorder="0" applyAlignment="0" applyProtection="0"/>
    <xf numFmtId="0" fontId="30" fillId="0" borderId="0"/>
    <xf numFmtId="0" fontId="17" fillId="0" borderId="0"/>
    <xf numFmtId="0" fontId="29" fillId="0" borderId="0"/>
    <xf numFmtId="0" fontId="29" fillId="0" borderId="0"/>
    <xf numFmtId="43" fontId="17" fillId="0" borderId="0" applyFont="0" applyFill="0" applyBorder="0" applyAlignment="0" applyProtection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5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80" fillId="8" borderId="52" applyNumberFormat="0" applyAlignment="0" applyProtection="0"/>
    <xf numFmtId="0" fontId="81" fillId="21" borderId="54" applyNumberFormat="0" applyAlignment="0" applyProtection="0"/>
    <xf numFmtId="0" fontId="82" fillId="21" borderId="52" applyNumberFormat="0" applyAlignment="0" applyProtection="0"/>
    <xf numFmtId="0" fontId="86" fillId="0" borderId="55" applyNumberFormat="0" applyFill="0" applyAlignment="0" applyProtection="0"/>
    <xf numFmtId="0" fontId="29" fillId="24" borderId="53" applyNumberFormat="0" applyFont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8" fillId="21" borderId="52" applyNumberFormat="0" applyAlignment="0" applyProtection="0"/>
    <xf numFmtId="43" fontId="17" fillId="0" borderId="0" applyFont="0" applyFill="0" applyBorder="0" applyAlignment="0" applyProtection="0"/>
    <xf numFmtId="0" fontId="105" fillId="8" borderId="52" applyNumberFormat="0" applyAlignment="0" applyProtection="0"/>
    <xf numFmtId="0" fontId="17" fillId="0" borderId="0"/>
    <xf numFmtId="0" fontId="17" fillId="0" borderId="0"/>
    <xf numFmtId="0" fontId="29" fillId="0" borderId="0"/>
    <xf numFmtId="0" fontId="79" fillId="24" borderId="53" applyNumberFormat="0" applyFont="0" applyAlignment="0" applyProtection="0"/>
    <xf numFmtId="0" fontId="108" fillId="21" borderId="54" applyNumberFormat="0" applyAlignment="0" applyProtection="0"/>
    <xf numFmtId="0" fontId="109" fillId="0" borderId="55" applyNumberFormat="0" applyFill="0" applyAlignment="0" applyProtection="0"/>
    <xf numFmtId="0" fontId="80" fillId="8" borderId="52" applyNumberFormat="0" applyAlignment="0" applyProtection="0"/>
    <xf numFmtId="0" fontId="81" fillId="21" borderId="54" applyNumberFormat="0" applyAlignment="0" applyProtection="0"/>
    <xf numFmtId="0" fontId="82" fillId="21" borderId="52" applyNumberFormat="0" applyAlignment="0" applyProtection="0"/>
    <xf numFmtId="0" fontId="86" fillId="0" borderId="55" applyNumberFormat="0" applyFill="0" applyAlignment="0" applyProtection="0"/>
    <xf numFmtId="0" fontId="29" fillId="24" borderId="53" applyNumberFormat="0" applyFont="0" applyAlignment="0" applyProtection="0"/>
    <xf numFmtId="0" fontId="51" fillId="0" borderId="0"/>
    <xf numFmtId="0" fontId="36" fillId="21" borderId="52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8" borderId="52" applyNumberFormat="0" applyAlignment="0" applyProtection="0"/>
    <xf numFmtId="0" fontId="17" fillId="0" borderId="0"/>
    <xf numFmtId="0" fontId="17" fillId="0" borderId="0"/>
    <xf numFmtId="0" fontId="30" fillId="24" borderId="53" applyNumberFormat="0" applyFont="0" applyAlignment="0" applyProtection="0"/>
    <xf numFmtId="0" fontId="46" fillId="21" borderId="54" applyNumberFormat="0" applyAlignment="0" applyProtection="0"/>
    <xf numFmtId="0" fontId="48" fillId="0" borderId="55" applyNumberFormat="0" applyFill="0" applyAlignment="0" applyProtection="0"/>
    <xf numFmtId="0" fontId="17" fillId="0" borderId="0"/>
    <xf numFmtId="43" fontId="17" fillId="0" borderId="0" applyFont="0" applyFill="0" applyBorder="0" applyAlignment="0" applyProtection="0"/>
    <xf numFmtId="0" fontId="30" fillId="24" borderId="53" applyNumberFormat="0" applyFont="0" applyAlignment="0" applyProtection="0"/>
    <xf numFmtId="0" fontId="30" fillId="24" borderId="53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0" fontId="36" fillId="21" borderId="52" applyNumberFormat="0" applyAlignment="0" applyProtection="0"/>
    <xf numFmtId="0" fontId="29" fillId="24" borderId="53" applyNumberFormat="0" applyFont="0" applyAlignment="0" applyProtection="0"/>
    <xf numFmtId="0" fontId="86" fillId="0" borderId="55" applyNumberFormat="0" applyFill="0" applyAlignment="0" applyProtection="0"/>
    <xf numFmtId="0" fontId="36" fillId="21" borderId="52" applyNumberFormat="0" applyAlignment="0" applyProtection="0"/>
    <xf numFmtId="0" fontId="30" fillId="24" borderId="53" applyNumberFormat="0" applyFont="0" applyAlignment="0" applyProtection="0"/>
    <xf numFmtId="0" fontId="36" fillId="21" borderId="52" applyNumberFormat="0" applyAlignment="0" applyProtection="0"/>
    <xf numFmtId="0" fontId="43" fillId="8" borderId="52" applyNumberFormat="0" applyAlignment="0" applyProtection="0"/>
    <xf numFmtId="43" fontId="17" fillId="0" borderId="0" applyFont="0" applyFill="0" applyBorder="0" applyAlignment="0" applyProtection="0"/>
    <xf numFmtId="0" fontId="43" fillId="8" borderId="52" applyNumberFormat="0" applyAlignment="0" applyProtection="0"/>
    <xf numFmtId="0" fontId="30" fillId="24" borderId="53" applyNumberFormat="0" applyFont="0" applyAlignment="0" applyProtection="0"/>
    <xf numFmtId="0" fontId="43" fillId="8" borderId="52" applyNumberFormat="0" applyAlignment="0" applyProtection="0"/>
    <xf numFmtId="0" fontId="17" fillId="0" borderId="0"/>
    <xf numFmtId="0" fontId="30" fillId="24" borderId="53" applyNumberFormat="0" applyFont="0" applyAlignment="0" applyProtection="0"/>
    <xf numFmtId="0" fontId="46" fillId="21" borderId="54" applyNumberFormat="0" applyAlignment="0" applyProtection="0"/>
    <xf numFmtId="0" fontId="43" fillId="8" borderId="52" applyNumberFormat="0" applyAlignment="0" applyProtection="0"/>
    <xf numFmtId="0" fontId="30" fillId="24" borderId="53" applyNumberFormat="0" applyFont="0" applyAlignment="0" applyProtection="0"/>
    <xf numFmtId="0" fontId="48" fillId="0" borderId="55" applyNumberFormat="0" applyFill="0" applyAlignment="0" applyProtection="0"/>
    <xf numFmtId="43" fontId="17" fillId="0" borderId="0" applyFont="0" applyFill="0" applyBorder="0" applyAlignment="0" applyProtection="0"/>
    <xf numFmtId="0" fontId="30" fillId="24" borderId="53" applyNumberFormat="0" applyFont="0" applyAlignment="0" applyProtection="0"/>
    <xf numFmtId="0" fontId="36" fillId="21" borderId="52" applyNumberFormat="0" applyAlignment="0" applyProtection="0"/>
    <xf numFmtId="0" fontId="36" fillId="21" borderId="52" applyNumberFormat="0" applyAlignment="0" applyProtection="0"/>
    <xf numFmtId="0" fontId="43" fillId="8" borderId="52" applyNumberFormat="0" applyAlignment="0" applyProtection="0"/>
    <xf numFmtId="0" fontId="36" fillId="21" borderId="52" applyNumberFormat="0" applyAlignment="0" applyProtection="0"/>
    <xf numFmtId="0" fontId="46" fillId="21" borderId="54" applyNumberFormat="0" applyAlignment="0" applyProtection="0"/>
    <xf numFmtId="0" fontId="48" fillId="0" borderId="55" applyNumberFormat="0" applyFill="0" applyAlignment="0" applyProtection="0"/>
    <xf numFmtId="0" fontId="30" fillId="24" borderId="53" applyNumberFormat="0" applyFont="0" applyAlignment="0" applyProtection="0"/>
    <xf numFmtId="0" fontId="17" fillId="0" borderId="0"/>
    <xf numFmtId="0" fontId="81" fillId="21" borderId="5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36" fillId="21" borderId="52" applyNumberFormat="0" applyAlignment="0" applyProtection="0"/>
    <xf numFmtId="0" fontId="80" fillId="8" borderId="52" applyNumberFormat="0" applyAlignment="0" applyProtection="0"/>
    <xf numFmtId="0" fontId="36" fillId="21" borderId="52" applyNumberFormat="0" applyAlignment="0" applyProtection="0"/>
    <xf numFmtId="0" fontId="80" fillId="8" borderId="52" applyNumberFormat="0" applyAlignment="0" applyProtection="0"/>
    <xf numFmtId="0" fontId="81" fillId="21" borderId="54" applyNumberFormat="0" applyAlignment="0" applyProtection="0"/>
    <xf numFmtId="0" fontId="82" fillId="21" borderId="52" applyNumberFormat="0" applyAlignment="0" applyProtection="0"/>
    <xf numFmtId="0" fontId="86" fillId="0" borderId="55" applyNumberFormat="0" applyFill="0" applyAlignment="0" applyProtection="0"/>
    <xf numFmtId="0" fontId="29" fillId="24" borderId="53" applyNumberFormat="0" applyFont="0" applyAlignment="0" applyProtection="0"/>
    <xf numFmtId="0" fontId="43" fillId="8" borderId="52" applyNumberFormat="0" applyAlignment="0" applyProtection="0"/>
    <xf numFmtId="0" fontId="82" fillId="21" borderId="52" applyNumberFormat="0" applyAlignment="0" applyProtection="0"/>
    <xf numFmtId="0" fontId="43" fillId="8" borderId="52" applyNumberFormat="0" applyAlignment="0" applyProtection="0"/>
    <xf numFmtId="0" fontId="29" fillId="24" borderId="53" applyNumberFormat="0" applyFont="0" applyAlignment="0" applyProtection="0"/>
    <xf numFmtId="0" fontId="46" fillId="21" borderId="54" applyNumberForma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48" fillId="0" borderId="55" applyNumberFormat="0" applyFill="0" applyAlignment="0" applyProtection="0"/>
    <xf numFmtId="0" fontId="43" fillId="8" borderId="52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0" fillId="0" borderId="0"/>
    <xf numFmtId="0" fontId="14" fillId="0" borderId="0"/>
    <xf numFmtId="0" fontId="14" fillId="0" borderId="0"/>
    <xf numFmtId="0" fontId="98" fillId="21" borderId="66" applyNumberFormat="0" applyAlignment="0" applyProtection="0"/>
    <xf numFmtId="43" fontId="3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8" borderId="66" applyNumberFormat="0" applyAlignment="0" applyProtection="0"/>
    <xf numFmtId="0" fontId="13" fillId="0" borderId="0"/>
    <xf numFmtId="0" fontId="79" fillId="24" borderId="67" applyNumberFormat="0" applyFont="0" applyAlignment="0" applyProtection="0"/>
    <xf numFmtId="0" fontId="108" fillId="21" borderId="68" applyNumberFormat="0" applyAlignment="0" applyProtection="0"/>
    <xf numFmtId="0" fontId="109" fillId="0" borderId="69" applyNumberFormat="0" applyFill="0" applyAlignment="0" applyProtection="0"/>
    <xf numFmtId="0" fontId="111" fillId="0" borderId="0"/>
    <xf numFmtId="0" fontId="111" fillId="0" borderId="0"/>
    <xf numFmtId="0" fontId="12" fillId="0" borderId="0"/>
    <xf numFmtId="43" fontId="12" fillId="0" borderId="0" applyFont="0" applyFill="0" applyBorder="0" applyAlignment="0" applyProtection="0"/>
    <xf numFmtId="0" fontId="36" fillId="21" borderId="66" applyNumberFormat="0" applyAlignment="0" applyProtection="0"/>
    <xf numFmtId="43" fontId="12" fillId="0" borderId="0" applyFont="0" applyFill="0" applyBorder="0" applyAlignment="0" applyProtection="0"/>
    <xf numFmtId="0" fontId="43" fillId="8" borderId="66" applyNumberFormat="0" applyAlignment="0" applyProtection="0"/>
    <xf numFmtId="0" fontId="12" fillId="0" borderId="0"/>
    <xf numFmtId="0" fontId="30" fillId="24" borderId="67" applyNumberFormat="0" applyFont="0" applyAlignment="0" applyProtection="0"/>
    <xf numFmtId="0" fontId="48" fillId="0" borderId="69" applyNumberFormat="0" applyFill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80" fillId="8" borderId="66" applyNumberFormat="0" applyAlignment="0" applyProtection="0"/>
    <xf numFmtId="0" fontId="82" fillId="21" borderId="66" applyNumberFormat="0" applyAlignment="0" applyProtection="0"/>
    <xf numFmtId="0" fontId="86" fillId="0" borderId="69" applyNumberFormat="0" applyFill="0" applyAlignment="0" applyProtection="0"/>
    <xf numFmtId="0" fontId="29" fillId="24" borderId="67" applyNumberFormat="0" applyFont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8" fillId="0" borderId="0"/>
    <xf numFmtId="0" fontId="127" fillId="0" borderId="12" applyNumberFormat="0" applyFill="0" applyAlignment="0" applyProtection="0"/>
    <xf numFmtId="0" fontId="128" fillId="0" borderId="13" applyNumberFormat="0" applyFill="0" applyAlignment="0" applyProtection="0"/>
    <xf numFmtId="0" fontId="129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30" fillId="25" borderId="0" applyNumberFormat="0" applyBorder="0" applyAlignment="0" applyProtection="0"/>
    <xf numFmtId="0" fontId="131" fillId="26" borderId="0" applyNumberFormat="0" applyBorder="0" applyAlignment="0" applyProtection="0"/>
    <xf numFmtId="0" fontId="132" fillId="27" borderId="0" applyNumberFormat="0" applyBorder="0" applyAlignment="0" applyProtection="0"/>
    <xf numFmtId="0" fontId="133" fillId="28" borderId="15" applyNumberFormat="0" applyAlignment="0" applyProtection="0"/>
    <xf numFmtId="0" fontId="134" fillId="29" borderId="16" applyNumberFormat="0" applyAlignment="0" applyProtection="0"/>
    <xf numFmtId="0" fontId="135" fillId="29" borderId="15" applyNumberFormat="0" applyAlignment="0" applyProtection="0"/>
    <xf numFmtId="0" fontId="136" fillId="0" borderId="17" applyNumberFormat="0" applyFill="0" applyAlignment="0" applyProtection="0"/>
    <xf numFmtId="0" fontId="137" fillId="30" borderId="18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0" applyNumberFormat="0" applyFill="0" applyAlignment="0" applyProtection="0"/>
    <xf numFmtId="0" fontId="141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141" fillId="35" borderId="0" applyNumberFormat="0" applyBorder="0" applyAlignment="0" applyProtection="0"/>
    <xf numFmtId="0" fontId="141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41" fillId="39" borderId="0" applyNumberFormat="0" applyBorder="0" applyAlignment="0" applyProtection="0"/>
    <xf numFmtId="0" fontId="141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141" fillId="47" borderId="0" applyNumberFormat="0" applyBorder="0" applyAlignment="0" applyProtection="0"/>
    <xf numFmtId="0" fontId="141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141" fillId="51" borderId="0" applyNumberFormat="0" applyBorder="0" applyAlignment="0" applyProtection="0"/>
    <xf numFmtId="0" fontId="141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141" fillId="55" borderId="0" applyNumberFormat="0" applyBorder="0" applyAlignment="0" applyProtection="0"/>
    <xf numFmtId="0" fontId="7" fillId="31" borderId="19" applyNumberFormat="0" applyFont="0" applyAlignment="0" applyProtection="0"/>
    <xf numFmtId="0" fontId="111" fillId="0" borderId="0"/>
    <xf numFmtId="172" fontId="11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0" fontId="113" fillId="0" borderId="0"/>
    <xf numFmtId="16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" fillId="31" borderId="19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16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1" borderId="19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169" fontId="5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29" fillId="24" borderId="107" applyNumberFormat="0" applyFont="0" applyAlignment="0" applyProtection="0"/>
    <xf numFmtId="0" fontId="48" fillId="0" borderId="103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48" fillId="0" borderId="103" applyNumberFormat="0" applyFill="0" applyAlignment="0" applyProtection="0"/>
    <xf numFmtId="0" fontId="30" fillId="24" borderId="99" applyNumberFormat="0" applyFont="0" applyAlignment="0" applyProtection="0"/>
    <xf numFmtId="0" fontId="30" fillId="24" borderId="95" applyNumberFormat="0" applyFont="0" applyAlignment="0" applyProtection="0"/>
    <xf numFmtId="0" fontId="30" fillId="24" borderId="95" applyNumberFormat="0" applyFont="0" applyAlignment="0" applyProtection="0"/>
    <xf numFmtId="0" fontId="82" fillId="21" borderId="94" applyNumberFormat="0" applyAlignment="0" applyProtection="0"/>
    <xf numFmtId="0" fontId="30" fillId="24" borderId="107" applyNumberFormat="0" applyFont="0" applyAlignment="0" applyProtection="0"/>
    <xf numFmtId="0" fontId="36" fillId="21" borderId="94" applyNumberFormat="0" applyAlignment="0" applyProtection="0"/>
    <xf numFmtId="0" fontId="86" fillId="0" borderId="97" applyNumberFormat="0" applyFill="0" applyAlignment="0" applyProtection="0"/>
    <xf numFmtId="0" fontId="29" fillId="24" borderId="99" applyNumberFormat="0" applyFont="0" applyAlignment="0" applyProtection="0"/>
    <xf numFmtId="0" fontId="29" fillId="24" borderId="99" applyNumberFormat="0" applyFont="0" applyAlignment="0" applyProtection="0"/>
    <xf numFmtId="0" fontId="30" fillId="24" borderId="99" applyNumberFormat="0" applyFont="0" applyAlignment="0" applyProtection="0"/>
    <xf numFmtId="0" fontId="30" fillId="24" borderId="99" applyNumberFormat="0" applyFont="0" applyAlignment="0" applyProtection="0"/>
    <xf numFmtId="0" fontId="30" fillId="24" borderId="107" applyNumberFormat="0" applyFont="0" applyAlignment="0" applyProtection="0"/>
    <xf numFmtId="0" fontId="30" fillId="24" borderId="101" applyNumberFormat="0" applyFont="0" applyAlignment="0" applyProtection="0"/>
    <xf numFmtId="0" fontId="36" fillId="21" borderId="94" applyNumberFormat="0" applyAlignment="0" applyProtection="0"/>
    <xf numFmtId="0" fontId="29" fillId="24" borderId="95" applyNumberFormat="0" applyFont="0" applyAlignment="0" applyProtection="0"/>
    <xf numFmtId="43" fontId="5" fillId="0" borderId="0" applyFont="0" applyFill="0" applyBorder="0" applyAlignment="0" applyProtection="0"/>
    <xf numFmtId="0" fontId="30" fillId="24" borderId="101" applyNumberFormat="0" applyFont="0" applyAlignment="0" applyProtection="0"/>
    <xf numFmtId="0" fontId="29" fillId="24" borderId="105" applyNumberFormat="0" applyFont="0" applyAlignment="0" applyProtection="0"/>
    <xf numFmtId="0" fontId="80" fillId="8" borderId="92" applyNumberFormat="0" applyAlignment="0" applyProtection="0"/>
    <xf numFmtId="0" fontId="36" fillId="21" borderId="94" applyNumberFormat="0" applyAlignment="0" applyProtection="0"/>
    <xf numFmtId="0" fontId="79" fillId="24" borderId="99" applyNumberFormat="0" applyFont="0" applyAlignment="0" applyProtection="0"/>
    <xf numFmtId="0" fontId="98" fillId="21" borderId="100" applyNumberFormat="0" applyAlignment="0" applyProtection="0"/>
    <xf numFmtId="0" fontId="29" fillId="24" borderId="101" applyNumberFormat="0" applyFont="0" applyAlignment="0" applyProtection="0"/>
    <xf numFmtId="0" fontId="46" fillId="21" borderId="96" applyNumberFormat="0" applyAlignment="0" applyProtection="0"/>
    <xf numFmtId="0" fontId="36" fillId="21" borderId="94" applyNumberFormat="0" applyAlignment="0" applyProtection="0"/>
    <xf numFmtId="0" fontId="30" fillId="24" borderId="99" applyNumberFormat="0" applyFont="0" applyAlignment="0" applyProtection="0"/>
    <xf numFmtId="0" fontId="5" fillId="0" borderId="0"/>
    <xf numFmtId="0" fontId="46" fillId="21" borderId="68" applyNumberFormat="0" applyAlignment="0" applyProtection="0"/>
    <xf numFmtId="0" fontId="46" fillId="21" borderId="96" applyNumberFormat="0" applyAlignment="0" applyProtection="0"/>
    <xf numFmtId="0" fontId="79" fillId="24" borderId="95" applyNumberFormat="0" applyFont="0" applyAlignment="0" applyProtection="0"/>
    <xf numFmtId="0" fontId="29" fillId="24" borderId="107" applyNumberFormat="0" applyFont="0" applyAlignment="0" applyProtection="0"/>
    <xf numFmtId="43" fontId="5" fillId="0" borderId="0" applyFont="0" applyFill="0" applyBorder="0" applyAlignment="0" applyProtection="0"/>
    <xf numFmtId="0" fontId="43" fillId="8" borderId="92" applyNumberFormat="0" applyAlignment="0" applyProtection="0"/>
    <xf numFmtId="0" fontId="43" fillId="8" borderId="98" applyNumberFormat="0" applyAlignment="0" applyProtection="0"/>
    <xf numFmtId="0" fontId="29" fillId="24" borderId="105" applyNumberFormat="0" applyFont="0" applyAlignment="0" applyProtection="0"/>
    <xf numFmtId="0" fontId="46" fillId="21" borderId="102" applyNumberFormat="0" applyAlignment="0" applyProtection="0"/>
    <xf numFmtId="0" fontId="30" fillId="24" borderId="105" applyNumberFormat="0" applyFont="0" applyAlignment="0" applyProtection="0"/>
    <xf numFmtId="0" fontId="105" fillId="8" borderId="100" applyNumberFormat="0" applyAlignment="0" applyProtection="0"/>
    <xf numFmtId="0" fontId="30" fillId="24" borderId="101" applyNumberFormat="0" applyFont="0" applyAlignment="0" applyProtection="0"/>
    <xf numFmtId="0" fontId="80" fillId="8" borderId="94" applyNumberFormat="0" applyAlignment="0" applyProtection="0"/>
    <xf numFmtId="0" fontId="36" fillId="21" borderId="94" applyNumberFormat="0" applyAlignment="0" applyProtection="0"/>
    <xf numFmtId="0" fontId="29" fillId="24" borderId="95" applyNumberFormat="0" applyFont="0" applyAlignment="0" applyProtection="0"/>
    <xf numFmtId="0" fontId="43" fillId="8" borderId="94" applyNumberFormat="0" applyAlignment="0" applyProtection="0"/>
    <xf numFmtId="0" fontId="81" fillId="21" borderId="102" applyNumberFormat="0" applyAlignment="0" applyProtection="0"/>
    <xf numFmtId="0" fontId="43" fillId="8" borderId="100" applyNumberFormat="0" applyAlignment="0" applyProtection="0"/>
    <xf numFmtId="0" fontId="105" fillId="8" borderId="94" applyNumberFormat="0" applyAlignment="0" applyProtection="0"/>
    <xf numFmtId="0" fontId="82" fillId="21" borderId="92" applyNumberFormat="0" applyAlignment="0" applyProtection="0"/>
    <xf numFmtId="0" fontId="48" fillId="0" borderId="97" applyNumberFormat="0" applyFill="0" applyAlignment="0" applyProtection="0"/>
    <xf numFmtId="0" fontId="48" fillId="0" borderId="97" applyNumberFormat="0" applyFill="0" applyAlignment="0" applyProtection="0"/>
    <xf numFmtId="0" fontId="43" fillId="8" borderId="94" applyNumberFormat="0" applyAlignment="0" applyProtection="0"/>
    <xf numFmtId="0" fontId="80" fillId="8" borderId="100" applyNumberFormat="0" applyAlignment="0" applyProtection="0"/>
    <xf numFmtId="0" fontId="80" fillId="8" borderId="94" applyNumberFormat="0" applyAlignment="0" applyProtection="0"/>
    <xf numFmtId="0" fontId="86" fillId="0" borderId="103" applyNumberFormat="0" applyFill="0" applyAlignment="0" applyProtection="0"/>
    <xf numFmtId="0" fontId="36" fillId="21" borderId="100" applyNumberFormat="0" applyAlignment="0" applyProtection="0"/>
    <xf numFmtId="0" fontId="30" fillId="24" borderId="95" applyNumberFormat="0" applyFont="0" applyAlignment="0" applyProtection="0"/>
    <xf numFmtId="0" fontId="105" fillId="8" borderId="92" applyNumberFormat="0" applyAlignment="0" applyProtection="0"/>
    <xf numFmtId="0" fontId="43" fillId="8" borderId="94" applyNumberFormat="0" applyAlignment="0" applyProtection="0"/>
    <xf numFmtId="0" fontId="98" fillId="21" borderId="94" applyNumberFormat="0" applyAlignment="0" applyProtection="0"/>
    <xf numFmtId="0" fontId="29" fillId="24" borderId="95" applyNumberFormat="0" applyFont="0" applyAlignment="0" applyProtection="0"/>
    <xf numFmtId="0" fontId="5" fillId="0" borderId="0"/>
    <xf numFmtId="0" fontId="46" fillId="21" borderId="102" applyNumberFormat="0" applyAlignment="0" applyProtection="0"/>
    <xf numFmtId="0" fontId="80" fillId="8" borderId="100" applyNumberFormat="0" applyAlignment="0" applyProtection="0"/>
    <xf numFmtId="0" fontId="29" fillId="24" borderId="101" applyNumberFormat="0" applyFont="0" applyAlignment="0" applyProtection="0"/>
    <xf numFmtId="0" fontId="86" fillId="0" borderId="97" applyNumberFormat="0" applyFill="0" applyAlignment="0" applyProtection="0"/>
    <xf numFmtId="0" fontId="109" fillId="0" borderId="97" applyNumberFormat="0" applyFill="0" applyAlignment="0" applyProtection="0"/>
    <xf numFmtId="0" fontId="30" fillId="24" borderId="95" applyNumberFormat="0" applyFont="0" applyAlignment="0" applyProtection="0"/>
    <xf numFmtId="0" fontId="43" fillId="8" borderId="94" applyNumberFormat="0" applyAlignment="0" applyProtection="0"/>
    <xf numFmtId="0" fontId="43" fillId="8" borderId="94" applyNumberFormat="0" applyAlignment="0" applyProtection="0"/>
    <xf numFmtId="0" fontId="36" fillId="21" borderId="100" applyNumberFormat="0" applyAlignment="0" applyProtection="0"/>
    <xf numFmtId="0" fontId="30" fillId="24" borderId="107" applyNumberFormat="0" applyFont="0" applyAlignment="0" applyProtection="0"/>
    <xf numFmtId="0" fontId="30" fillId="24" borderId="95" applyNumberFormat="0" applyFont="0" applyAlignment="0" applyProtection="0"/>
    <xf numFmtId="0" fontId="29" fillId="24" borderId="95" applyNumberFormat="0" applyFont="0" applyAlignment="0" applyProtection="0"/>
    <xf numFmtId="0" fontId="29" fillId="24" borderId="95" applyNumberFormat="0" applyFont="0" applyAlignment="0" applyProtection="0"/>
    <xf numFmtId="0" fontId="48" fillId="0" borderId="103" applyNumberFormat="0" applyFill="0" applyAlignment="0" applyProtection="0"/>
    <xf numFmtId="0" fontId="30" fillId="24" borderId="95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97" applyNumberFormat="0" applyFill="0" applyAlignment="0" applyProtection="0"/>
    <xf numFmtId="0" fontId="5" fillId="0" borderId="0"/>
    <xf numFmtId="0" fontId="5" fillId="0" borderId="0"/>
    <xf numFmtId="0" fontId="36" fillId="21" borderId="100" applyNumberFormat="0" applyAlignment="0" applyProtection="0"/>
    <xf numFmtId="0" fontId="48" fillId="0" borderId="97" applyNumberFormat="0" applyFill="0" applyAlignment="0" applyProtection="0"/>
    <xf numFmtId="0" fontId="80" fillId="8" borderId="100" applyNumberFormat="0" applyAlignment="0" applyProtection="0"/>
    <xf numFmtId="0" fontId="30" fillId="24" borderId="99" applyNumberFormat="0" applyFont="0" applyAlignment="0" applyProtection="0"/>
    <xf numFmtId="0" fontId="46" fillId="21" borderId="96" applyNumberFormat="0" applyAlignment="0" applyProtection="0"/>
    <xf numFmtId="0" fontId="30" fillId="24" borderId="95" applyNumberFormat="0" applyFont="0" applyAlignment="0" applyProtection="0"/>
    <xf numFmtId="0" fontId="43" fillId="8" borderId="94" applyNumberFormat="0" applyAlignment="0" applyProtection="0"/>
    <xf numFmtId="0" fontId="43" fillId="8" borderId="94" applyNumberFormat="0" applyAlignment="0" applyProtection="0"/>
    <xf numFmtId="0" fontId="43" fillId="8" borderId="94" applyNumberFormat="0" applyAlignment="0" applyProtection="0"/>
    <xf numFmtId="0" fontId="30" fillId="24" borderId="95" applyNumberFormat="0" applyFont="0" applyAlignment="0" applyProtection="0"/>
    <xf numFmtId="0" fontId="80" fillId="8" borderId="88" applyNumberFormat="0" applyAlignment="0" applyProtection="0"/>
    <xf numFmtId="0" fontId="81" fillId="21" borderId="89" applyNumberFormat="0" applyAlignment="0" applyProtection="0"/>
    <xf numFmtId="0" fontId="82" fillId="21" borderId="88" applyNumberFormat="0" applyAlignment="0" applyProtection="0"/>
    <xf numFmtId="0" fontId="36" fillId="21" borderId="94" applyNumberFormat="0" applyAlignment="0" applyProtection="0"/>
    <xf numFmtId="0" fontId="81" fillId="21" borderId="96" applyNumberFormat="0" applyAlignment="0" applyProtection="0"/>
    <xf numFmtId="0" fontId="43" fillId="8" borderId="94" applyNumberFormat="0" applyAlignment="0" applyProtection="0"/>
    <xf numFmtId="0" fontId="86" fillId="0" borderId="90" applyNumberFormat="0" applyFill="0" applyAlignment="0" applyProtection="0"/>
    <xf numFmtId="0" fontId="46" fillId="21" borderId="96" applyNumberFormat="0" applyAlignment="0" applyProtection="0"/>
    <xf numFmtId="0" fontId="43" fillId="8" borderId="94" applyNumberFormat="0" applyAlignment="0" applyProtection="0"/>
    <xf numFmtId="0" fontId="29" fillId="24" borderId="91" applyNumberFormat="0" applyFont="0" applyAlignment="0" applyProtection="0"/>
    <xf numFmtId="0" fontId="5" fillId="0" borderId="0"/>
    <xf numFmtId="0" fontId="5" fillId="0" borderId="0"/>
    <xf numFmtId="0" fontId="86" fillId="0" borderId="103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21" borderId="94" applyNumberFormat="0" applyAlignment="0" applyProtection="0"/>
    <xf numFmtId="0" fontId="80" fillId="8" borderId="94" applyNumberFormat="0" applyAlignment="0" applyProtection="0"/>
    <xf numFmtId="0" fontId="86" fillId="0" borderId="103" applyNumberFormat="0" applyFill="0" applyAlignment="0" applyProtection="0"/>
    <xf numFmtId="0" fontId="30" fillId="24" borderId="105" applyNumberFormat="0" applyFont="0" applyAlignment="0" applyProtection="0"/>
    <xf numFmtId="0" fontId="80" fillId="8" borderId="100" applyNumberFormat="0" applyAlignment="0" applyProtection="0"/>
    <xf numFmtId="0" fontId="30" fillId="24" borderId="95" applyNumberFormat="0" applyFont="0" applyAlignment="0" applyProtection="0"/>
    <xf numFmtId="0" fontId="30" fillId="24" borderId="101" applyNumberFormat="0" applyFont="0" applyAlignment="0" applyProtection="0"/>
    <xf numFmtId="0" fontId="81" fillId="21" borderId="96" applyNumberFormat="0" applyAlignment="0" applyProtection="0"/>
    <xf numFmtId="0" fontId="48" fillId="0" borderId="103" applyNumberFormat="0" applyFill="0" applyAlignment="0" applyProtection="0"/>
    <xf numFmtId="0" fontId="48" fillId="0" borderId="97" applyNumberFormat="0" applyFill="0" applyAlignment="0" applyProtection="0"/>
    <xf numFmtId="0" fontId="36" fillId="21" borderId="94" applyNumberFormat="0" applyAlignment="0" applyProtection="0"/>
    <xf numFmtId="0" fontId="48" fillId="0" borderId="97" applyNumberFormat="0" applyFill="0" applyAlignment="0" applyProtection="0"/>
    <xf numFmtId="0" fontId="29" fillId="24" borderId="95" applyNumberFormat="0" applyFont="0" applyAlignment="0" applyProtection="0"/>
    <xf numFmtId="0" fontId="29" fillId="24" borderId="93" applyNumberFormat="0" applyFont="0" applyAlignment="0" applyProtection="0"/>
    <xf numFmtId="0" fontId="80" fillId="8" borderId="92" applyNumberFormat="0" applyAlignment="0" applyProtection="0"/>
    <xf numFmtId="0" fontId="43" fillId="8" borderId="100" applyNumberFormat="0" applyAlignment="0" applyProtection="0"/>
    <xf numFmtId="0" fontId="98" fillId="21" borderId="88" applyNumberFormat="0" applyAlignment="0" applyProtection="0"/>
    <xf numFmtId="0" fontId="30" fillId="24" borderId="95" applyNumberFormat="0" applyFont="0" applyAlignment="0" applyProtection="0"/>
    <xf numFmtId="43" fontId="5" fillId="0" borderId="0" applyFont="0" applyFill="0" applyBorder="0" applyAlignment="0" applyProtection="0"/>
    <xf numFmtId="0" fontId="29" fillId="24" borderId="107" applyNumberFormat="0" applyFont="0" applyAlignment="0" applyProtection="0"/>
    <xf numFmtId="0" fontId="105" fillId="8" borderId="88" applyNumberFormat="0" applyAlignment="0" applyProtection="0"/>
    <xf numFmtId="0" fontId="81" fillId="21" borderId="96" applyNumberFormat="0" applyAlignment="0" applyProtection="0"/>
    <xf numFmtId="0" fontId="81" fillId="21" borderId="102" applyNumberFormat="0" applyAlignment="0" applyProtection="0"/>
    <xf numFmtId="0" fontId="81" fillId="21" borderId="96" applyNumberFormat="0" applyAlignment="0" applyProtection="0"/>
    <xf numFmtId="0" fontId="5" fillId="0" borderId="0"/>
    <xf numFmtId="0" fontId="46" fillId="21" borderId="102" applyNumberFormat="0" applyAlignment="0" applyProtection="0"/>
    <xf numFmtId="0" fontId="5" fillId="0" borderId="0"/>
    <xf numFmtId="0" fontId="36" fillId="21" borderId="94" applyNumberFormat="0" applyAlignment="0" applyProtection="0"/>
    <xf numFmtId="0" fontId="30" fillId="24" borderId="101" applyNumberFormat="0" applyFont="0" applyAlignment="0" applyProtection="0"/>
    <xf numFmtId="0" fontId="48" fillId="0" borderId="103" applyNumberFormat="0" applyFill="0" applyAlignment="0" applyProtection="0"/>
    <xf numFmtId="0" fontId="80" fillId="8" borderId="100" applyNumberFormat="0" applyAlignment="0" applyProtection="0"/>
    <xf numFmtId="0" fontId="79" fillId="24" borderId="91" applyNumberFormat="0" applyFont="0" applyAlignment="0" applyProtection="0"/>
    <xf numFmtId="0" fontId="108" fillId="21" borderId="89" applyNumberFormat="0" applyAlignment="0" applyProtection="0"/>
    <xf numFmtId="0" fontId="81" fillId="21" borderId="102" applyNumberFormat="0" applyAlignment="0" applyProtection="0"/>
    <xf numFmtId="0" fontId="109" fillId="0" borderId="90" applyNumberFormat="0" applyFill="0" applyAlignment="0" applyProtection="0"/>
    <xf numFmtId="0" fontId="81" fillId="21" borderId="96" applyNumberFormat="0" applyAlignment="0" applyProtection="0"/>
    <xf numFmtId="0" fontId="80" fillId="8" borderId="88" applyNumberFormat="0" applyAlignment="0" applyProtection="0"/>
    <xf numFmtId="0" fontId="81" fillId="21" borderId="89" applyNumberFormat="0" applyAlignment="0" applyProtection="0"/>
    <xf numFmtId="0" fontId="82" fillId="21" borderId="88" applyNumberFormat="0" applyAlignment="0" applyProtection="0"/>
    <xf numFmtId="0" fontId="86" fillId="0" borderId="90" applyNumberFormat="0" applyFill="0" applyAlignment="0" applyProtection="0"/>
    <xf numFmtId="0" fontId="29" fillId="24" borderId="91" applyNumberFormat="0" applyFont="0" applyAlignment="0" applyProtection="0"/>
    <xf numFmtId="0" fontId="81" fillId="21" borderId="102" applyNumberFormat="0" applyAlignment="0" applyProtection="0"/>
    <xf numFmtId="0" fontId="82" fillId="21" borderId="92" applyNumberFormat="0" applyAlignment="0" applyProtection="0"/>
    <xf numFmtId="0" fontId="36" fillId="21" borderId="100" applyNumberFormat="0" applyAlignment="0" applyProtection="0"/>
    <xf numFmtId="0" fontId="43" fillId="8" borderId="94" applyNumberFormat="0" applyAlignment="0" applyProtection="0"/>
    <xf numFmtId="0" fontId="82" fillId="21" borderId="100" applyNumberFormat="0" applyAlignment="0" applyProtection="0"/>
    <xf numFmtId="0" fontId="30" fillId="24" borderId="95" applyNumberFormat="0" applyFont="0" applyAlignment="0" applyProtection="0"/>
    <xf numFmtId="0" fontId="86" fillId="0" borderId="97" applyNumberFormat="0" applyFill="0" applyAlignment="0" applyProtection="0"/>
    <xf numFmtId="0" fontId="98" fillId="21" borderId="92" applyNumberFormat="0" applyAlignment="0" applyProtection="0"/>
    <xf numFmtId="0" fontId="30" fillId="24" borderId="101" applyNumberFormat="0" applyFont="0" applyAlignment="0" applyProtection="0"/>
    <xf numFmtId="0" fontId="30" fillId="24" borderId="99" applyNumberFormat="0" applyFon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79" fillId="24" borderId="107" applyNumberFormat="0" applyFont="0" applyAlignment="0" applyProtection="0"/>
    <xf numFmtId="0" fontId="29" fillId="24" borderId="95" applyNumberFormat="0" applyFont="0" applyAlignment="0" applyProtection="0"/>
    <xf numFmtId="0" fontId="36" fillId="21" borderId="94" applyNumberFormat="0" applyAlignment="0" applyProtection="0"/>
    <xf numFmtId="0" fontId="79" fillId="24" borderId="93" applyNumberFormat="0" applyFont="0" applyAlignment="0" applyProtection="0"/>
    <xf numFmtId="0" fontId="36" fillId="21" borderId="94" applyNumberFormat="0" applyAlignment="0" applyProtection="0"/>
    <xf numFmtId="0" fontId="36" fillId="21" borderId="92" applyNumberFormat="0" applyAlignment="0" applyProtection="0"/>
    <xf numFmtId="0" fontId="43" fillId="8" borderId="94" applyNumberFormat="0" applyAlignment="0" applyProtection="0"/>
    <xf numFmtId="0" fontId="30" fillId="24" borderId="105" applyNumberFormat="0" applyFont="0" applyAlignment="0" applyProtection="0"/>
    <xf numFmtId="0" fontId="82" fillId="21" borderId="94" applyNumberFormat="0" applyAlignment="0" applyProtection="0"/>
    <xf numFmtId="0" fontId="29" fillId="24" borderId="107" applyNumberFormat="0" applyFont="0" applyAlignment="0" applyProtection="0"/>
    <xf numFmtId="0" fontId="80" fillId="8" borderId="94" applyNumberFormat="0" applyAlignment="0" applyProtection="0"/>
    <xf numFmtId="0" fontId="30" fillId="24" borderId="107" applyNumberFormat="0" applyFont="0" applyAlignment="0" applyProtection="0"/>
    <xf numFmtId="0" fontId="80" fillId="8" borderId="94" applyNumberFormat="0" applyAlignment="0" applyProtection="0"/>
    <xf numFmtId="0" fontId="82" fillId="21" borderId="100" applyNumberFormat="0" applyAlignment="0" applyProtection="0"/>
    <xf numFmtId="0" fontId="43" fillId="8" borderId="94" applyNumberFormat="0" applyAlignment="0" applyProtection="0"/>
    <xf numFmtId="0" fontId="29" fillId="24" borderId="101" applyNumberFormat="0" applyFont="0" applyAlignment="0" applyProtection="0"/>
    <xf numFmtId="0" fontId="81" fillId="21" borderId="102" applyNumberFormat="0" applyAlignment="0" applyProtection="0"/>
    <xf numFmtId="0" fontId="29" fillId="24" borderId="93" applyNumberFormat="0" applyFont="0" applyAlignment="0" applyProtection="0"/>
    <xf numFmtId="0" fontId="36" fillId="21" borderId="94" applyNumberFormat="0" applyAlignment="0" applyProtection="0"/>
    <xf numFmtId="0" fontId="80" fillId="8" borderId="94" applyNumberFormat="0" applyAlignment="0" applyProtection="0"/>
    <xf numFmtId="0" fontId="36" fillId="21" borderId="94" applyNumberFormat="0" applyAlignment="0" applyProtection="0"/>
    <xf numFmtId="0" fontId="30" fillId="24" borderId="107" applyNumberFormat="0" applyFont="0" applyAlignment="0" applyProtection="0"/>
    <xf numFmtId="0" fontId="30" fillId="24" borderId="93" applyNumberFormat="0" applyFont="0" applyAlignment="0" applyProtection="0"/>
    <xf numFmtId="0" fontId="98" fillId="21" borderId="94" applyNumberFormat="0" applyAlignment="0" applyProtection="0"/>
    <xf numFmtId="0" fontId="43" fillId="8" borderId="100" applyNumberFormat="0" applyAlignment="0" applyProtection="0"/>
    <xf numFmtId="0" fontId="30" fillId="24" borderId="107" applyNumberFormat="0" applyFont="0" applyAlignment="0" applyProtection="0"/>
    <xf numFmtId="0" fontId="30" fillId="24" borderId="99" applyNumberFormat="0" applyFont="0" applyAlignment="0" applyProtection="0"/>
    <xf numFmtId="0" fontId="30" fillId="24" borderId="107" applyNumberFormat="0" applyFont="0" applyAlignment="0" applyProtection="0"/>
    <xf numFmtId="0" fontId="36" fillId="21" borderId="98" applyNumberFormat="0" applyAlignment="0" applyProtection="0"/>
    <xf numFmtId="0" fontId="36" fillId="21" borderId="88" applyNumberFormat="0" applyAlignment="0" applyProtection="0"/>
    <xf numFmtId="43" fontId="5" fillId="0" borderId="0" applyFont="0" applyFill="0" applyBorder="0" applyAlignment="0" applyProtection="0"/>
    <xf numFmtId="0" fontId="30" fillId="24" borderId="95" applyNumberFormat="0" applyFont="0" applyAlignment="0" applyProtection="0"/>
    <xf numFmtId="0" fontId="46" fillId="21" borderId="96" applyNumberFormat="0" applyAlignment="0" applyProtection="0"/>
    <xf numFmtId="0" fontId="48" fillId="0" borderId="97" applyNumberFormat="0" applyFill="0" applyAlignment="0" applyProtection="0"/>
    <xf numFmtId="43" fontId="5" fillId="0" borderId="0" applyFont="0" applyFill="0" applyBorder="0" applyAlignment="0" applyProtection="0"/>
    <xf numFmtId="0" fontId="30" fillId="24" borderId="105" applyNumberFormat="0" applyFont="0" applyAlignment="0" applyProtection="0"/>
    <xf numFmtId="0" fontId="48" fillId="0" borderId="103" applyNumberFormat="0" applyFill="0" applyAlignment="0" applyProtection="0"/>
    <xf numFmtId="0" fontId="86" fillId="0" borderId="103" applyNumberFormat="0" applyFill="0" applyAlignment="0" applyProtection="0"/>
    <xf numFmtId="0" fontId="43" fillId="8" borderId="88" applyNumberFormat="0" applyAlignment="0" applyProtection="0"/>
    <xf numFmtId="0" fontId="29" fillId="24" borderId="107" applyNumberFormat="0" applyFont="0" applyAlignment="0" applyProtection="0"/>
    <xf numFmtId="0" fontId="30" fillId="24" borderId="95" applyNumberFormat="0" applyFont="0" applyAlignment="0" applyProtection="0"/>
    <xf numFmtId="0" fontId="5" fillId="0" borderId="0"/>
    <xf numFmtId="0" fontId="36" fillId="21" borderId="94" applyNumberFormat="0" applyAlignment="0" applyProtection="0"/>
    <xf numFmtId="0" fontId="43" fillId="8" borderId="100" applyNumberFormat="0" applyAlignment="0" applyProtection="0"/>
    <xf numFmtId="0" fontId="30" fillId="24" borderId="105" applyNumberFormat="0" applyFont="0" applyAlignment="0" applyProtection="0"/>
    <xf numFmtId="0" fontId="30" fillId="24" borderId="101" applyNumberFormat="0" applyFont="0" applyAlignment="0" applyProtection="0"/>
    <xf numFmtId="0" fontId="86" fillId="0" borderId="97" applyNumberFormat="0" applyFill="0" applyAlignment="0" applyProtection="0"/>
    <xf numFmtId="0" fontId="5" fillId="0" borderId="0"/>
    <xf numFmtId="0" fontId="36" fillId="21" borderId="100" applyNumberFormat="0" applyAlignment="0" applyProtection="0"/>
    <xf numFmtId="0" fontId="79" fillId="24" borderId="101" applyNumberFormat="0" applyFont="0" applyAlignment="0" applyProtection="0"/>
    <xf numFmtId="0" fontId="86" fillId="0" borderId="103" applyNumberFormat="0" applyFill="0" applyAlignment="0" applyProtection="0"/>
    <xf numFmtId="0" fontId="30" fillId="24" borderId="91" applyNumberFormat="0" applyFont="0" applyAlignment="0" applyProtection="0"/>
    <xf numFmtId="0" fontId="46" fillId="21" borderId="89" applyNumberFormat="0" applyAlignment="0" applyProtection="0"/>
    <xf numFmtId="0" fontId="48" fillId="0" borderId="9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91" applyNumberFormat="0" applyFont="0" applyAlignment="0" applyProtection="0"/>
    <xf numFmtId="0" fontId="30" fillId="24" borderId="91" applyNumberFormat="0" applyFont="0" applyAlignment="0" applyProtection="0"/>
    <xf numFmtId="0" fontId="30" fillId="24" borderId="9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29" fillId="24" borderId="91" applyNumberFormat="0" applyFont="0" applyAlignment="0" applyProtection="0"/>
    <xf numFmtId="0" fontId="86" fillId="0" borderId="90" applyNumberFormat="0" applyFill="0" applyAlignment="0" applyProtection="0"/>
    <xf numFmtId="0" fontId="46" fillId="21" borderId="89" applyNumberFormat="0" applyAlignment="0" applyProtection="0"/>
    <xf numFmtId="0" fontId="36" fillId="21" borderId="88" applyNumberFormat="0" applyAlignment="0" applyProtection="0"/>
    <xf numFmtId="0" fontId="30" fillId="24" borderId="91" applyNumberFormat="0" applyFon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43" fontId="5" fillId="0" borderId="0" applyFont="0" applyFill="0" applyBorder="0" applyAlignment="0" applyProtection="0"/>
    <xf numFmtId="0" fontId="43" fillId="8" borderId="88" applyNumberFormat="0" applyAlignment="0" applyProtection="0"/>
    <xf numFmtId="0" fontId="30" fillId="24" borderId="91" applyNumberFormat="0" applyFont="0" applyAlignment="0" applyProtection="0"/>
    <xf numFmtId="0" fontId="43" fillId="8" borderId="88" applyNumberFormat="0" applyAlignment="0" applyProtection="0"/>
    <xf numFmtId="0" fontId="5" fillId="0" borderId="0"/>
    <xf numFmtId="0" fontId="30" fillId="24" borderId="91" applyNumberFormat="0" applyFont="0" applyAlignment="0" applyProtection="0"/>
    <xf numFmtId="0" fontId="46" fillId="21" borderId="89" applyNumberFormat="0" applyAlignment="0" applyProtection="0"/>
    <xf numFmtId="0" fontId="43" fillId="8" borderId="88" applyNumberFormat="0" applyAlignment="0" applyProtection="0"/>
    <xf numFmtId="0" fontId="30" fillId="24" borderId="91" applyNumberFormat="0" applyFont="0" applyAlignment="0" applyProtection="0"/>
    <xf numFmtId="0" fontId="48" fillId="0" borderId="90" applyNumberFormat="0" applyFill="0" applyAlignment="0" applyProtection="0"/>
    <xf numFmtId="43" fontId="5" fillId="0" borderId="0" applyFont="0" applyFill="0" applyBorder="0" applyAlignment="0" applyProtection="0"/>
    <xf numFmtId="0" fontId="36" fillId="21" borderId="88" applyNumberFormat="0" applyAlignment="0" applyProtection="0"/>
    <xf numFmtId="0" fontId="30" fillId="24" borderId="91" applyNumberFormat="0" applyFont="0" applyAlignment="0" applyProtection="0"/>
    <xf numFmtId="0" fontId="36" fillId="21" borderId="88" applyNumberForma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36" fillId="21" borderId="88" applyNumberFormat="0" applyAlignment="0" applyProtection="0"/>
    <xf numFmtId="0" fontId="46" fillId="21" borderId="89" applyNumberFormat="0" applyAlignment="0" applyProtection="0"/>
    <xf numFmtId="0" fontId="48" fillId="0" borderId="90" applyNumberFormat="0" applyFill="0" applyAlignment="0" applyProtection="0"/>
    <xf numFmtId="0" fontId="30" fillId="24" borderId="91" applyNumberFormat="0" applyFont="0" applyAlignment="0" applyProtection="0"/>
    <xf numFmtId="0" fontId="5" fillId="0" borderId="0"/>
    <xf numFmtId="0" fontId="81" fillId="21" borderId="8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6" fillId="21" borderId="88" applyNumberFormat="0" applyAlignment="0" applyProtection="0"/>
    <xf numFmtId="0" fontId="80" fillId="8" borderId="88" applyNumberFormat="0" applyAlignment="0" applyProtection="0"/>
    <xf numFmtId="0" fontId="36" fillId="21" borderId="88" applyNumberFormat="0" applyAlignment="0" applyProtection="0"/>
    <xf numFmtId="0" fontId="80" fillId="8" borderId="88" applyNumberFormat="0" applyAlignment="0" applyProtection="0"/>
    <xf numFmtId="0" fontId="81" fillId="21" borderId="89" applyNumberFormat="0" applyAlignment="0" applyProtection="0"/>
    <xf numFmtId="0" fontId="82" fillId="21" borderId="88" applyNumberFormat="0" applyAlignment="0" applyProtection="0"/>
    <xf numFmtId="0" fontId="86" fillId="0" borderId="90" applyNumberFormat="0" applyFill="0" applyAlignment="0" applyProtection="0"/>
    <xf numFmtId="0" fontId="29" fillId="24" borderId="91" applyNumberFormat="0" applyFont="0" applyAlignment="0" applyProtection="0"/>
    <xf numFmtId="0" fontId="43" fillId="8" borderId="88" applyNumberFormat="0" applyAlignment="0" applyProtection="0"/>
    <xf numFmtId="0" fontId="82" fillId="21" borderId="88" applyNumberFormat="0" applyAlignment="0" applyProtection="0"/>
    <xf numFmtId="0" fontId="43" fillId="8" borderId="88" applyNumberFormat="0" applyAlignment="0" applyProtection="0"/>
    <xf numFmtId="0" fontId="48" fillId="0" borderId="90" applyNumberFormat="0" applyFill="0" applyAlignment="0" applyProtection="0"/>
    <xf numFmtId="0" fontId="29" fillId="24" borderId="91" applyNumberFormat="0" applyFont="0" applyAlignment="0" applyProtection="0"/>
    <xf numFmtId="0" fontId="46" fillId="21" borderId="89" applyNumberFormat="0" applyAlignment="0" applyProtection="0"/>
    <xf numFmtId="0" fontId="29" fillId="24" borderId="91" applyNumberFormat="0" applyFont="0" applyAlignment="0" applyProtection="0"/>
    <xf numFmtId="0" fontId="29" fillId="24" borderId="91" applyNumberFormat="0" applyFont="0" applyAlignment="0" applyProtection="0"/>
    <xf numFmtId="0" fontId="48" fillId="0" borderId="90" applyNumberFormat="0" applyFill="0" applyAlignment="0" applyProtection="0"/>
    <xf numFmtId="0" fontId="43" fillId="8" borderId="88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6" fillId="21" borderId="9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8" borderId="100" applyNumberFormat="0" applyAlignment="0" applyProtection="0"/>
    <xf numFmtId="43" fontId="5" fillId="0" borderId="0" applyFont="0" applyFill="0" applyBorder="0" applyAlignment="0" applyProtection="0"/>
    <xf numFmtId="0" fontId="29" fillId="24" borderId="99" applyNumberFormat="0" applyFont="0" applyAlignment="0" applyProtection="0"/>
    <xf numFmtId="0" fontId="5" fillId="0" borderId="0"/>
    <xf numFmtId="0" fontId="43" fillId="8" borderId="100" applyNumberFormat="0" applyAlignment="0" applyProtection="0"/>
    <xf numFmtId="0" fontId="43" fillId="8" borderId="94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0" fillId="8" borderId="88" applyNumberFormat="0" applyAlignment="0" applyProtection="0"/>
    <xf numFmtId="0" fontId="81" fillId="21" borderId="89" applyNumberFormat="0" applyAlignment="0" applyProtection="0"/>
    <xf numFmtId="0" fontId="82" fillId="21" borderId="88" applyNumberFormat="0" applyAlignment="0" applyProtection="0"/>
    <xf numFmtId="0" fontId="86" fillId="0" borderId="90" applyNumberFormat="0" applyFill="0" applyAlignment="0" applyProtection="0"/>
    <xf numFmtId="0" fontId="29" fillId="24" borderId="91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8" fillId="21" borderId="88" applyNumberFormat="0" applyAlignment="0" applyProtection="0"/>
    <xf numFmtId="43" fontId="5" fillId="0" borderId="0" applyFont="0" applyFill="0" applyBorder="0" applyAlignment="0" applyProtection="0"/>
    <xf numFmtId="0" fontId="105" fillId="8" borderId="88" applyNumberFormat="0" applyAlignment="0" applyProtection="0"/>
    <xf numFmtId="0" fontId="5" fillId="0" borderId="0"/>
    <xf numFmtId="0" fontId="5" fillId="0" borderId="0"/>
    <xf numFmtId="0" fontId="79" fillId="24" borderId="91" applyNumberFormat="0" applyFont="0" applyAlignment="0" applyProtection="0"/>
    <xf numFmtId="0" fontId="108" fillId="21" borderId="89" applyNumberFormat="0" applyAlignment="0" applyProtection="0"/>
    <xf numFmtId="0" fontId="109" fillId="0" borderId="90" applyNumberFormat="0" applyFill="0" applyAlignment="0" applyProtection="0"/>
    <xf numFmtId="0" fontId="80" fillId="8" borderId="88" applyNumberFormat="0" applyAlignment="0" applyProtection="0"/>
    <xf numFmtId="0" fontId="81" fillId="21" borderId="89" applyNumberFormat="0" applyAlignment="0" applyProtection="0"/>
    <xf numFmtId="0" fontId="82" fillId="21" borderId="88" applyNumberFormat="0" applyAlignment="0" applyProtection="0"/>
    <xf numFmtId="0" fontId="86" fillId="0" borderId="90" applyNumberFormat="0" applyFill="0" applyAlignment="0" applyProtection="0"/>
    <xf numFmtId="0" fontId="29" fillId="24" borderId="91" applyNumberFormat="0" applyFont="0" applyAlignment="0" applyProtection="0"/>
    <xf numFmtId="0" fontId="36" fillId="21" borderId="8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8" borderId="88" applyNumberFormat="0" applyAlignment="0" applyProtection="0"/>
    <xf numFmtId="0" fontId="5" fillId="0" borderId="0"/>
    <xf numFmtId="0" fontId="5" fillId="0" borderId="0"/>
    <xf numFmtId="0" fontId="30" fillId="24" borderId="91" applyNumberFormat="0" applyFont="0" applyAlignment="0" applyProtection="0"/>
    <xf numFmtId="0" fontId="46" fillId="21" borderId="89" applyNumberFormat="0" applyAlignment="0" applyProtection="0"/>
    <xf numFmtId="0" fontId="48" fillId="0" borderId="9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24" borderId="91" applyNumberFormat="0" applyFont="0" applyAlignment="0" applyProtection="0"/>
    <xf numFmtId="0" fontId="30" fillId="24" borderId="9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21" borderId="88" applyNumberFormat="0" applyAlignment="0" applyProtection="0"/>
    <xf numFmtId="0" fontId="29" fillId="24" borderId="91" applyNumberFormat="0" applyFont="0" applyAlignment="0" applyProtection="0"/>
    <xf numFmtId="0" fontId="86" fillId="0" borderId="90" applyNumberFormat="0" applyFill="0" applyAlignment="0" applyProtection="0"/>
    <xf numFmtId="0" fontId="36" fillId="21" borderId="88" applyNumberFormat="0" applyAlignment="0" applyProtection="0"/>
    <xf numFmtId="0" fontId="30" fillId="24" borderId="91" applyNumberFormat="0" applyFon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43" fontId="5" fillId="0" borderId="0" applyFont="0" applyFill="0" applyBorder="0" applyAlignment="0" applyProtection="0"/>
    <xf numFmtId="0" fontId="43" fillId="8" borderId="88" applyNumberFormat="0" applyAlignment="0" applyProtection="0"/>
    <xf numFmtId="0" fontId="30" fillId="24" borderId="91" applyNumberFormat="0" applyFont="0" applyAlignment="0" applyProtection="0"/>
    <xf numFmtId="0" fontId="43" fillId="8" borderId="88" applyNumberFormat="0" applyAlignment="0" applyProtection="0"/>
    <xf numFmtId="0" fontId="5" fillId="0" borderId="0"/>
    <xf numFmtId="0" fontId="30" fillId="24" borderId="91" applyNumberFormat="0" applyFont="0" applyAlignment="0" applyProtection="0"/>
    <xf numFmtId="0" fontId="46" fillId="21" borderId="89" applyNumberFormat="0" applyAlignment="0" applyProtection="0"/>
    <xf numFmtId="0" fontId="43" fillId="8" borderId="88" applyNumberFormat="0" applyAlignment="0" applyProtection="0"/>
    <xf numFmtId="0" fontId="30" fillId="24" borderId="91" applyNumberFormat="0" applyFont="0" applyAlignment="0" applyProtection="0"/>
    <xf numFmtId="0" fontId="48" fillId="0" borderId="90" applyNumberFormat="0" applyFill="0" applyAlignment="0" applyProtection="0"/>
    <xf numFmtId="43" fontId="5" fillId="0" borderId="0" applyFont="0" applyFill="0" applyBorder="0" applyAlignment="0" applyProtection="0"/>
    <xf numFmtId="0" fontId="30" fillId="24" borderId="91" applyNumberFormat="0" applyFont="0" applyAlignment="0" applyProtection="0"/>
    <xf numFmtId="0" fontId="36" fillId="21" borderId="88" applyNumberFormat="0" applyAlignment="0" applyProtection="0"/>
    <xf numFmtId="0" fontId="36" fillId="21" borderId="88" applyNumberFormat="0" applyAlignment="0" applyProtection="0"/>
    <xf numFmtId="0" fontId="43" fillId="8" borderId="88" applyNumberFormat="0" applyAlignment="0" applyProtection="0"/>
    <xf numFmtId="0" fontId="36" fillId="21" borderId="88" applyNumberFormat="0" applyAlignment="0" applyProtection="0"/>
    <xf numFmtId="0" fontId="46" fillId="21" borderId="89" applyNumberFormat="0" applyAlignment="0" applyProtection="0"/>
    <xf numFmtId="0" fontId="48" fillId="0" borderId="90" applyNumberFormat="0" applyFill="0" applyAlignment="0" applyProtection="0"/>
    <xf numFmtId="0" fontId="30" fillId="24" borderId="91" applyNumberFormat="0" applyFont="0" applyAlignment="0" applyProtection="0"/>
    <xf numFmtId="0" fontId="5" fillId="0" borderId="0"/>
    <xf numFmtId="0" fontId="81" fillId="21" borderId="8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6" fillId="21" borderId="88" applyNumberFormat="0" applyAlignment="0" applyProtection="0"/>
    <xf numFmtId="0" fontId="80" fillId="8" borderId="88" applyNumberFormat="0" applyAlignment="0" applyProtection="0"/>
    <xf numFmtId="0" fontId="36" fillId="21" borderId="88" applyNumberFormat="0" applyAlignment="0" applyProtection="0"/>
    <xf numFmtId="0" fontId="80" fillId="8" borderId="88" applyNumberFormat="0" applyAlignment="0" applyProtection="0"/>
    <xf numFmtId="0" fontId="81" fillId="21" borderId="89" applyNumberFormat="0" applyAlignment="0" applyProtection="0"/>
    <xf numFmtId="0" fontId="82" fillId="21" borderId="88" applyNumberFormat="0" applyAlignment="0" applyProtection="0"/>
    <xf numFmtId="0" fontId="86" fillId="0" borderId="90" applyNumberFormat="0" applyFill="0" applyAlignment="0" applyProtection="0"/>
    <xf numFmtId="0" fontId="29" fillId="24" borderId="91" applyNumberFormat="0" applyFont="0" applyAlignment="0" applyProtection="0"/>
    <xf numFmtId="0" fontId="43" fillId="8" borderId="88" applyNumberFormat="0" applyAlignment="0" applyProtection="0"/>
    <xf numFmtId="0" fontId="82" fillId="21" borderId="88" applyNumberFormat="0" applyAlignment="0" applyProtection="0"/>
    <xf numFmtId="0" fontId="43" fillId="8" borderId="88" applyNumberFormat="0" applyAlignment="0" applyProtection="0"/>
    <xf numFmtId="0" fontId="29" fillId="24" borderId="91" applyNumberFormat="0" applyFont="0" applyAlignment="0" applyProtection="0"/>
    <xf numFmtId="0" fontId="46" fillId="21" borderId="89" applyNumberFormat="0" applyAlignment="0" applyProtection="0"/>
    <xf numFmtId="0" fontId="29" fillId="24" borderId="91" applyNumberFormat="0" applyFont="0" applyAlignment="0" applyProtection="0"/>
    <xf numFmtId="0" fontId="29" fillId="24" borderId="91" applyNumberFormat="0" applyFont="0" applyAlignment="0" applyProtection="0"/>
    <xf numFmtId="0" fontId="48" fillId="0" borderId="90" applyNumberFormat="0" applyFill="0" applyAlignment="0" applyProtection="0"/>
    <xf numFmtId="0" fontId="43" fillId="8" borderId="88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98" fillId="21" borderId="88" applyNumberFormat="0" applyAlignment="0" applyProtection="0"/>
    <xf numFmtId="0" fontId="43" fillId="8" borderId="94" applyNumberFormat="0" applyAlignment="0" applyProtection="0"/>
    <xf numFmtId="0" fontId="36" fillId="21" borderId="10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5" fillId="8" borderId="88" applyNumberFormat="0" applyAlignment="0" applyProtection="0"/>
    <xf numFmtId="0" fontId="5" fillId="0" borderId="0"/>
    <xf numFmtId="0" fontId="79" fillId="24" borderId="91" applyNumberFormat="0" applyFont="0" applyAlignment="0" applyProtection="0"/>
    <xf numFmtId="0" fontId="108" fillId="21" borderId="89" applyNumberFormat="0" applyAlignment="0" applyProtection="0"/>
    <xf numFmtId="0" fontId="109" fillId="0" borderId="90" applyNumberFormat="0" applyFill="0" applyAlignment="0" applyProtection="0"/>
    <xf numFmtId="0" fontId="82" fillId="21" borderId="9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21" borderId="88" applyNumberFormat="0" applyAlignment="0" applyProtection="0"/>
    <xf numFmtId="43" fontId="5" fillId="0" borderId="0" applyFont="0" applyFill="0" applyBorder="0" applyAlignment="0" applyProtection="0"/>
    <xf numFmtId="0" fontId="43" fillId="8" borderId="88" applyNumberFormat="0" applyAlignment="0" applyProtection="0"/>
    <xf numFmtId="0" fontId="5" fillId="0" borderId="0"/>
    <xf numFmtId="0" fontId="30" fillId="24" borderId="91" applyNumberFormat="0" applyFont="0" applyAlignment="0" applyProtection="0"/>
    <xf numFmtId="0" fontId="48" fillId="0" borderId="90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0" fillId="8" borderId="88" applyNumberFormat="0" applyAlignment="0" applyProtection="0"/>
    <xf numFmtId="0" fontId="82" fillId="21" borderId="88" applyNumberFormat="0" applyAlignment="0" applyProtection="0"/>
    <xf numFmtId="0" fontId="86" fillId="0" borderId="90" applyNumberFormat="0" applyFill="0" applyAlignment="0" applyProtection="0"/>
    <xf numFmtId="0" fontId="29" fillId="24" borderId="91" applyNumberFormat="0" applyFont="0" applyAlignment="0" applyProtection="0"/>
    <xf numFmtId="0" fontId="108" fillId="21" borderId="96" applyNumberFormat="0" applyAlignment="0" applyProtection="0"/>
    <xf numFmtId="0" fontId="82" fillId="21" borderId="94" applyNumberFormat="0" applyAlignment="0" applyProtection="0"/>
    <xf numFmtId="0" fontId="29" fillId="24" borderId="99" applyNumberFormat="0" applyFont="0" applyAlignment="0" applyProtection="0"/>
    <xf numFmtId="0" fontId="82" fillId="21" borderId="94" applyNumberFormat="0" applyAlignment="0" applyProtection="0"/>
    <xf numFmtId="0" fontId="30" fillId="24" borderId="95" applyNumberFormat="0" applyFont="0" applyAlignment="0" applyProtection="0"/>
    <xf numFmtId="0" fontId="29" fillId="24" borderId="9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4" borderId="99" applyNumberFormat="0" applyFont="0" applyAlignment="0" applyProtection="0"/>
    <xf numFmtId="0" fontId="5" fillId="0" borderId="0"/>
    <xf numFmtId="0" fontId="46" fillId="21" borderId="102" applyNumberFormat="0" applyAlignment="0" applyProtection="0"/>
    <xf numFmtId="0" fontId="43" fillId="8" borderId="100" applyNumberFormat="0" applyAlignment="0" applyProtection="0"/>
    <xf numFmtId="0" fontId="43" fillId="8" borderId="100" applyNumberFormat="0" applyAlignment="0" applyProtection="0"/>
    <xf numFmtId="0" fontId="79" fillId="24" borderId="105" applyNumberFormat="0" applyFont="0" applyAlignment="0" applyProtection="0"/>
    <xf numFmtId="0" fontId="30" fillId="24" borderId="105" applyNumberFormat="0" applyFont="0" applyAlignment="0" applyProtection="0"/>
    <xf numFmtId="0" fontId="30" fillId="24" borderId="107" applyNumberFormat="0" applyFont="0" applyAlignment="0" applyProtection="0"/>
    <xf numFmtId="0" fontId="29" fillId="24" borderId="95" applyNumberFormat="0" applyFont="0" applyAlignment="0" applyProtection="0"/>
    <xf numFmtId="0" fontId="30" fillId="24" borderId="107" applyNumberFormat="0" applyFont="0" applyAlignment="0" applyProtection="0"/>
    <xf numFmtId="0" fontId="30" fillId="24" borderId="93" applyNumberFormat="0" applyFont="0" applyAlignment="0" applyProtection="0"/>
    <xf numFmtId="0" fontId="36" fillId="21" borderId="100" applyNumberFormat="0" applyAlignment="0" applyProtection="0"/>
    <xf numFmtId="0" fontId="30" fillId="24" borderId="93" applyNumberFormat="0" applyFont="0" applyAlignment="0" applyProtection="0"/>
    <xf numFmtId="0" fontId="30" fillId="24" borderId="93" applyNumberFormat="0" applyFont="0" applyAlignment="0" applyProtection="0"/>
    <xf numFmtId="0" fontId="30" fillId="24" borderId="93" applyNumberFormat="0" applyFont="0" applyAlignment="0" applyProtection="0"/>
    <xf numFmtId="0" fontId="29" fillId="24" borderId="101" applyNumberFormat="0" applyFont="0" applyAlignment="0" applyProtection="0"/>
    <xf numFmtId="0" fontId="30" fillId="24" borderId="101" applyNumberFormat="0" applyFon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29" fillId="24" borderId="93" applyNumberFormat="0" applyFont="0" applyAlignment="0" applyProtection="0"/>
    <xf numFmtId="0" fontId="29" fillId="24" borderId="99" applyNumberFormat="0" applyFont="0" applyAlignment="0" applyProtection="0"/>
    <xf numFmtId="0" fontId="36" fillId="21" borderId="92" applyNumberFormat="0" applyAlignment="0" applyProtection="0"/>
    <xf numFmtId="0" fontId="30" fillId="24" borderId="93" applyNumberFormat="0" applyFon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29" fillId="24" borderId="95" applyNumberFormat="0" applyFont="0" applyAlignment="0" applyProtection="0"/>
    <xf numFmtId="0" fontId="43" fillId="8" borderId="92" applyNumberFormat="0" applyAlignment="0" applyProtection="0"/>
    <xf numFmtId="0" fontId="30" fillId="24" borderId="93" applyNumberFormat="0" applyFont="0" applyAlignment="0" applyProtection="0"/>
    <xf numFmtId="0" fontId="43" fillId="8" borderId="92" applyNumberFormat="0" applyAlignment="0" applyProtection="0"/>
    <xf numFmtId="0" fontId="30" fillId="24" borderId="93" applyNumberFormat="0" applyFont="0" applyAlignment="0" applyProtection="0"/>
    <xf numFmtId="0" fontId="43" fillId="8" borderId="92" applyNumberFormat="0" applyAlignment="0" applyProtection="0"/>
    <xf numFmtId="0" fontId="30" fillId="24" borderId="93" applyNumberFormat="0" applyFont="0" applyAlignment="0" applyProtection="0"/>
    <xf numFmtId="0" fontId="46" fillId="21" borderId="96" applyNumberFormat="0" applyAlignment="0" applyProtection="0"/>
    <xf numFmtId="0" fontId="36" fillId="21" borderId="94" applyNumberFormat="0" applyAlignment="0" applyProtection="0"/>
    <xf numFmtId="0" fontId="36" fillId="21" borderId="92" applyNumberFormat="0" applyAlignment="0" applyProtection="0"/>
    <xf numFmtId="0" fontId="30" fillId="24" borderId="93" applyNumberFormat="0" applyFont="0" applyAlignment="0" applyProtection="0"/>
    <xf numFmtId="0" fontId="36" fillId="21" borderId="92" applyNumberForma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36" fillId="21" borderId="92" applyNumberFormat="0" applyAlignment="0" applyProtection="0"/>
    <xf numFmtId="0" fontId="30" fillId="24" borderId="93" applyNumberFormat="0" applyFont="0" applyAlignment="0" applyProtection="0"/>
    <xf numFmtId="0" fontId="105" fillId="8" borderId="100" applyNumberFormat="0" applyAlignment="0" applyProtection="0"/>
    <xf numFmtId="0" fontId="36" fillId="21" borderId="94" applyNumberFormat="0" applyAlignment="0" applyProtection="0"/>
    <xf numFmtId="0" fontId="82" fillId="21" borderId="100" applyNumberFormat="0" applyAlignment="0" applyProtection="0"/>
    <xf numFmtId="0" fontId="81" fillId="21" borderId="96" applyNumberFormat="0" applyAlignment="0" applyProtection="0"/>
    <xf numFmtId="0" fontId="36" fillId="21" borderId="92" applyNumberFormat="0" applyAlignment="0" applyProtection="0"/>
    <xf numFmtId="0" fontId="80" fillId="8" borderId="92" applyNumberFormat="0" applyAlignment="0" applyProtection="0"/>
    <xf numFmtId="0" fontId="36" fillId="21" borderId="92" applyNumberFormat="0" applyAlignment="0" applyProtection="0"/>
    <xf numFmtId="0" fontId="80" fillId="8" borderId="92" applyNumberFormat="0" applyAlignment="0" applyProtection="0"/>
    <xf numFmtId="0" fontId="82" fillId="21" borderId="92" applyNumberFormat="0" applyAlignment="0" applyProtection="0"/>
    <xf numFmtId="0" fontId="36" fillId="21" borderId="100" applyNumberFormat="0" applyAlignment="0" applyProtection="0"/>
    <xf numFmtId="0" fontId="29" fillId="24" borderId="93" applyNumberFormat="0" applyFont="0" applyAlignment="0" applyProtection="0"/>
    <xf numFmtId="0" fontId="43" fillId="8" borderId="92" applyNumberFormat="0" applyAlignment="0" applyProtection="0"/>
    <xf numFmtId="0" fontId="82" fillId="21" borderId="92" applyNumberFormat="0" applyAlignment="0" applyProtection="0"/>
    <xf numFmtId="0" fontId="43" fillId="8" borderId="92" applyNumberFormat="0" applyAlignment="0" applyProtection="0"/>
    <xf numFmtId="0" fontId="29" fillId="24" borderId="93" applyNumberFormat="0" applyFont="0" applyAlignment="0" applyProtection="0"/>
    <xf numFmtId="0" fontId="29" fillId="24" borderId="93" applyNumberFormat="0" applyFont="0" applyAlignment="0" applyProtection="0"/>
    <xf numFmtId="0" fontId="29" fillId="24" borderId="93" applyNumberFormat="0" applyFont="0" applyAlignment="0" applyProtection="0"/>
    <xf numFmtId="0" fontId="43" fillId="8" borderId="92" applyNumberFormat="0" applyAlignment="0" applyProtection="0"/>
    <xf numFmtId="0" fontId="30" fillId="24" borderId="101" applyNumberFormat="0" applyFont="0" applyAlignment="0" applyProtection="0"/>
    <xf numFmtId="0" fontId="86" fillId="0" borderId="103" applyNumberFormat="0" applyFill="0" applyAlignment="0" applyProtection="0"/>
    <xf numFmtId="0" fontId="30" fillId="24" borderId="95" applyNumberFormat="0" applyFont="0" applyAlignment="0" applyProtection="0"/>
    <xf numFmtId="0" fontId="36" fillId="21" borderId="100" applyNumberFormat="0" applyAlignment="0" applyProtection="0"/>
    <xf numFmtId="0" fontId="30" fillId="24" borderId="101" applyNumberFormat="0" applyFont="0" applyAlignment="0" applyProtection="0"/>
    <xf numFmtId="0" fontId="43" fillId="8" borderId="94" applyNumberFormat="0" applyAlignment="0" applyProtection="0"/>
    <xf numFmtId="0" fontId="29" fillId="24" borderId="99" applyNumberFormat="0" applyFont="0" applyAlignment="0" applyProtection="0"/>
    <xf numFmtId="0" fontId="46" fillId="21" borderId="102" applyNumberFormat="0" applyAlignment="0" applyProtection="0"/>
    <xf numFmtId="0" fontId="30" fillId="24" borderId="99" applyNumberFormat="0" applyFont="0" applyAlignment="0" applyProtection="0"/>
    <xf numFmtId="0" fontId="30" fillId="24" borderId="99" applyNumberFormat="0" applyFont="0" applyAlignment="0" applyProtection="0"/>
    <xf numFmtId="0" fontId="43" fillId="8" borderId="100" applyNumberFormat="0" applyAlignment="0" applyProtection="0"/>
    <xf numFmtId="0" fontId="29" fillId="24" borderId="95" applyNumberFormat="0" applyFont="0" applyAlignment="0" applyProtection="0"/>
    <xf numFmtId="0" fontId="36" fillId="21" borderId="100" applyNumberFormat="0" applyAlignment="0" applyProtection="0"/>
    <xf numFmtId="0" fontId="29" fillId="24" borderId="95" applyNumberFormat="0" applyFont="0" applyAlignment="0" applyProtection="0"/>
    <xf numFmtId="0" fontId="30" fillId="24" borderId="99" applyNumberFormat="0" applyFont="0" applyAlignment="0" applyProtection="0"/>
    <xf numFmtId="0" fontId="29" fillId="24" borderId="101" applyNumberFormat="0" applyFont="0" applyAlignment="0" applyProtection="0"/>
    <xf numFmtId="0" fontId="43" fillId="8" borderId="94" applyNumberFormat="0" applyAlignment="0" applyProtection="0"/>
    <xf numFmtId="0" fontId="48" fillId="0" borderId="97" applyNumberFormat="0" applyFill="0" applyAlignment="0" applyProtection="0"/>
    <xf numFmtId="0" fontId="29" fillId="24" borderId="105" applyNumberFormat="0" applyFont="0" applyAlignment="0" applyProtection="0"/>
    <xf numFmtId="0" fontId="80" fillId="8" borderId="92" applyNumberFormat="0" applyAlignment="0" applyProtection="0"/>
    <xf numFmtId="0" fontId="82" fillId="21" borderId="92" applyNumberFormat="0" applyAlignment="0" applyProtection="0"/>
    <xf numFmtId="0" fontId="29" fillId="24" borderId="105" applyNumberFormat="0" applyFont="0" applyAlignment="0" applyProtection="0"/>
    <xf numFmtId="0" fontId="29" fillId="24" borderId="93" applyNumberFormat="0" applyFont="0" applyAlignment="0" applyProtection="0"/>
    <xf numFmtId="0" fontId="79" fillId="24" borderId="99" applyNumberFormat="0" applyFont="0" applyAlignment="0" applyProtection="0"/>
    <xf numFmtId="0" fontId="30" fillId="24" borderId="105" applyNumberFormat="0" applyFont="0" applyAlignment="0" applyProtection="0"/>
    <xf numFmtId="0" fontId="30" fillId="24" borderId="99" applyNumberFormat="0" applyFont="0" applyAlignment="0" applyProtection="0"/>
    <xf numFmtId="0" fontId="36" fillId="21" borderId="94" applyNumberFormat="0" applyAlignment="0" applyProtection="0"/>
    <xf numFmtId="0" fontId="30" fillId="24" borderId="99" applyNumberFormat="0" applyFont="0" applyAlignment="0" applyProtection="0"/>
    <xf numFmtId="0" fontId="98" fillId="21" borderId="92" applyNumberFormat="0" applyAlignment="0" applyProtection="0"/>
    <xf numFmtId="0" fontId="29" fillId="24" borderId="99" applyNumberFormat="0" applyFont="0" applyAlignment="0" applyProtection="0"/>
    <xf numFmtId="0" fontId="105" fillId="8" borderId="92" applyNumberFormat="0" applyAlignment="0" applyProtection="0"/>
    <xf numFmtId="0" fontId="29" fillId="24" borderId="101" applyNumberFormat="0" applyFont="0" applyAlignment="0" applyProtection="0"/>
    <xf numFmtId="0" fontId="79" fillId="24" borderId="93" applyNumberFormat="0" applyFont="0" applyAlignment="0" applyProtection="0"/>
    <xf numFmtId="0" fontId="29" fillId="24" borderId="101" applyNumberFormat="0" applyFont="0" applyAlignment="0" applyProtection="0"/>
    <xf numFmtId="0" fontId="80" fillId="8" borderId="92" applyNumberFormat="0" applyAlignment="0" applyProtection="0"/>
    <xf numFmtId="0" fontId="82" fillId="21" borderId="92" applyNumberFormat="0" applyAlignment="0" applyProtection="0"/>
    <xf numFmtId="0" fontId="29" fillId="24" borderId="93" applyNumberFormat="0" applyFon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30" fillId="24" borderId="93" applyNumberFormat="0" applyFont="0" applyAlignment="0" applyProtection="0"/>
    <xf numFmtId="0" fontId="30" fillId="24" borderId="105" applyNumberFormat="0" applyFont="0" applyAlignment="0" applyProtection="0"/>
    <xf numFmtId="0" fontId="43" fillId="8" borderId="100" applyNumberFormat="0" applyAlignment="0" applyProtection="0"/>
    <xf numFmtId="0" fontId="29" fillId="24" borderId="105" applyNumberFormat="0" applyFont="0" applyAlignment="0" applyProtection="0"/>
    <xf numFmtId="0" fontId="30" fillId="24" borderId="93" applyNumberFormat="0" applyFont="0" applyAlignment="0" applyProtection="0"/>
    <xf numFmtId="0" fontId="30" fillId="24" borderId="93" applyNumberFormat="0" applyFont="0" applyAlignment="0" applyProtection="0"/>
    <xf numFmtId="0" fontId="30" fillId="24" borderId="105" applyNumberFormat="0" applyFont="0" applyAlignment="0" applyProtection="0"/>
    <xf numFmtId="0" fontId="36" fillId="21" borderId="92" applyNumberFormat="0" applyAlignment="0" applyProtection="0"/>
    <xf numFmtId="0" fontId="29" fillId="24" borderId="93" applyNumberFormat="0" applyFont="0" applyAlignment="0" applyProtection="0"/>
    <xf numFmtId="0" fontId="36" fillId="21" borderId="92" applyNumberFormat="0" applyAlignment="0" applyProtection="0"/>
    <xf numFmtId="0" fontId="30" fillId="24" borderId="93" applyNumberFormat="0" applyFon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29" fillId="24" borderId="95" applyNumberFormat="0" applyFont="0" applyAlignment="0" applyProtection="0"/>
    <xf numFmtId="0" fontId="43" fillId="8" borderId="92" applyNumberFormat="0" applyAlignment="0" applyProtection="0"/>
    <xf numFmtId="0" fontId="30" fillId="24" borderId="93" applyNumberFormat="0" applyFont="0" applyAlignment="0" applyProtection="0"/>
    <xf numFmtId="0" fontId="43" fillId="8" borderId="92" applyNumberFormat="0" applyAlignment="0" applyProtection="0"/>
    <xf numFmtId="0" fontId="30" fillId="24" borderId="93" applyNumberFormat="0" applyFont="0" applyAlignment="0" applyProtection="0"/>
    <xf numFmtId="0" fontId="43" fillId="8" borderId="92" applyNumberFormat="0" applyAlignment="0" applyProtection="0"/>
    <xf numFmtId="0" fontId="30" fillId="24" borderId="93" applyNumberFormat="0" applyFont="0" applyAlignment="0" applyProtection="0"/>
    <xf numFmtId="0" fontId="30" fillId="24" borderId="95" applyNumberFormat="0" applyFont="0" applyAlignment="0" applyProtection="0"/>
    <xf numFmtId="0" fontId="46" fillId="21" borderId="96" applyNumberFormat="0" applyAlignment="0" applyProtection="0"/>
    <xf numFmtId="0" fontId="30" fillId="24" borderId="93" applyNumberFormat="0" applyFont="0" applyAlignment="0" applyProtection="0"/>
    <xf numFmtId="0" fontId="36" fillId="21" borderId="92" applyNumberForma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36" fillId="21" borderId="92" applyNumberFormat="0" applyAlignment="0" applyProtection="0"/>
    <xf numFmtId="0" fontId="29" fillId="24" borderId="105" applyNumberFormat="0" applyFont="0" applyAlignment="0" applyProtection="0"/>
    <xf numFmtId="0" fontId="30" fillId="24" borderId="93" applyNumberFormat="0" applyFont="0" applyAlignment="0" applyProtection="0"/>
    <xf numFmtId="0" fontId="48" fillId="0" borderId="97" applyNumberFormat="0" applyFill="0" applyAlignment="0" applyProtection="0"/>
    <xf numFmtId="0" fontId="36" fillId="21" borderId="100" applyNumberFormat="0" applyAlignment="0" applyProtection="0"/>
    <xf numFmtId="0" fontId="36" fillId="21" borderId="100" applyNumberFormat="0" applyAlignment="0" applyProtection="0"/>
    <xf numFmtId="0" fontId="36" fillId="21" borderId="92" applyNumberFormat="0" applyAlignment="0" applyProtection="0"/>
    <xf numFmtId="0" fontId="80" fillId="8" borderId="92" applyNumberFormat="0" applyAlignment="0" applyProtection="0"/>
    <xf numFmtId="0" fontId="36" fillId="21" borderId="92" applyNumberFormat="0" applyAlignment="0" applyProtection="0"/>
    <xf numFmtId="0" fontId="80" fillId="8" borderId="92" applyNumberFormat="0" applyAlignment="0" applyProtection="0"/>
    <xf numFmtId="0" fontId="82" fillId="21" borderId="92" applyNumberFormat="0" applyAlignment="0" applyProtection="0"/>
    <xf numFmtId="0" fontId="29" fillId="24" borderId="93" applyNumberFormat="0" applyFont="0" applyAlignment="0" applyProtection="0"/>
    <xf numFmtId="0" fontId="43" fillId="8" borderId="92" applyNumberFormat="0" applyAlignment="0" applyProtection="0"/>
    <xf numFmtId="0" fontId="82" fillId="21" borderId="92" applyNumberFormat="0" applyAlignment="0" applyProtection="0"/>
    <xf numFmtId="0" fontId="43" fillId="8" borderId="92" applyNumberFormat="0" applyAlignment="0" applyProtection="0"/>
    <xf numFmtId="0" fontId="29" fillId="24" borderId="93" applyNumberFormat="0" applyFont="0" applyAlignment="0" applyProtection="0"/>
    <xf numFmtId="0" fontId="30" fillId="24" borderId="99" applyNumberFormat="0" applyFont="0" applyAlignment="0" applyProtection="0"/>
    <xf numFmtId="0" fontId="29" fillId="24" borderId="93" applyNumberFormat="0" applyFont="0" applyAlignment="0" applyProtection="0"/>
    <xf numFmtId="0" fontId="29" fillId="24" borderId="93" applyNumberFormat="0" applyFont="0" applyAlignment="0" applyProtection="0"/>
    <xf numFmtId="0" fontId="43" fillId="8" borderId="92" applyNumberFormat="0" applyAlignment="0" applyProtection="0"/>
    <xf numFmtId="0" fontId="29" fillId="24" borderId="99" applyNumberFormat="0" applyFont="0" applyAlignment="0" applyProtection="0"/>
    <xf numFmtId="0" fontId="86" fillId="0" borderId="103" applyNumberFormat="0" applyFill="0" applyAlignment="0" applyProtection="0"/>
    <xf numFmtId="0" fontId="98" fillId="21" borderId="100" applyNumberFormat="0" applyAlignment="0" applyProtection="0"/>
    <xf numFmtId="0" fontId="82" fillId="21" borderId="94" applyNumberFormat="0" applyAlignment="0" applyProtection="0"/>
    <xf numFmtId="0" fontId="48" fillId="0" borderId="97" applyNumberFormat="0" applyFill="0" applyAlignment="0" applyProtection="0"/>
    <xf numFmtId="0" fontId="43" fillId="8" borderId="100" applyNumberFormat="0" applyAlignment="0" applyProtection="0"/>
    <xf numFmtId="0" fontId="29" fillId="24" borderId="99" applyNumberFormat="0" applyFont="0" applyAlignment="0" applyProtection="0"/>
    <xf numFmtId="0" fontId="43" fillId="8" borderId="100" applyNumberFormat="0" applyAlignment="0" applyProtection="0"/>
    <xf numFmtId="0" fontId="48" fillId="0" borderId="97" applyNumberFormat="0" applyFill="0" applyAlignment="0" applyProtection="0"/>
    <xf numFmtId="0" fontId="43" fillId="8" borderId="94" applyNumberFormat="0" applyAlignment="0" applyProtection="0"/>
    <xf numFmtId="0" fontId="46" fillId="21" borderId="96" applyNumberFormat="0" applyAlignment="0" applyProtection="0"/>
    <xf numFmtId="0" fontId="46" fillId="21" borderId="96" applyNumberFormat="0" applyAlignment="0" applyProtection="0"/>
    <xf numFmtId="0" fontId="30" fillId="24" borderId="101" applyNumberFormat="0" applyFont="0" applyAlignment="0" applyProtection="0"/>
    <xf numFmtId="0" fontId="86" fillId="0" borderId="103" applyNumberFormat="0" applyFill="0" applyAlignment="0" applyProtection="0"/>
    <xf numFmtId="0" fontId="36" fillId="21" borderId="100" applyNumberFormat="0" applyAlignment="0" applyProtection="0"/>
    <xf numFmtId="0" fontId="30" fillId="24" borderId="95" applyNumberFormat="0" applyFont="0" applyAlignment="0" applyProtection="0"/>
    <xf numFmtId="0" fontId="43" fillId="8" borderId="94" applyNumberFormat="0" applyAlignment="0" applyProtection="0"/>
    <xf numFmtId="0" fontId="36" fillId="21" borderId="100" applyNumberFormat="0" applyAlignment="0" applyProtection="0"/>
    <xf numFmtId="0" fontId="48" fillId="0" borderId="103" applyNumberFormat="0" applyFill="0" applyAlignment="0" applyProtection="0"/>
    <xf numFmtId="0" fontId="29" fillId="24" borderId="101" applyNumberFormat="0" applyFont="0" applyAlignment="0" applyProtection="0"/>
    <xf numFmtId="0" fontId="30" fillId="24" borderId="99" applyNumberFormat="0" applyFont="0" applyAlignment="0" applyProtection="0"/>
    <xf numFmtId="0" fontId="46" fillId="21" borderId="96" applyNumberFormat="0" applyAlignment="0" applyProtection="0"/>
    <xf numFmtId="0" fontId="86" fillId="0" borderId="97" applyNumberFormat="0" applyFill="0" applyAlignment="0" applyProtection="0"/>
    <xf numFmtId="0" fontId="86" fillId="0" borderId="97" applyNumberFormat="0" applyFill="0" applyAlignment="0" applyProtection="0"/>
    <xf numFmtId="0" fontId="30" fillId="24" borderId="95" applyNumberFormat="0" applyFont="0" applyAlignment="0" applyProtection="0"/>
    <xf numFmtId="0" fontId="30" fillId="24" borderId="95" applyNumberFormat="0" applyFont="0" applyAlignment="0" applyProtection="0"/>
    <xf numFmtId="0" fontId="98" fillId="21" borderId="100" applyNumberFormat="0" applyAlignment="0" applyProtection="0"/>
    <xf numFmtId="0" fontId="109" fillId="0" borderId="103" applyNumberFormat="0" applyFill="0" applyAlignment="0" applyProtection="0"/>
    <xf numFmtId="0" fontId="30" fillId="24" borderId="105" applyNumberFormat="0" applyFont="0" applyAlignment="0" applyProtection="0"/>
    <xf numFmtId="0" fontId="98" fillId="21" borderId="92" applyNumberFormat="0" applyAlignment="0" applyProtection="0"/>
    <xf numFmtId="0" fontId="43" fillId="8" borderId="94" applyNumberFormat="0" applyAlignment="0" applyProtection="0"/>
    <xf numFmtId="0" fontId="30" fillId="24" borderId="95" applyNumberFormat="0" applyFont="0" applyAlignment="0" applyProtection="0"/>
    <xf numFmtId="0" fontId="36" fillId="21" borderId="94" applyNumberFormat="0" applyAlignment="0" applyProtection="0"/>
    <xf numFmtId="0" fontId="105" fillId="8" borderId="92" applyNumberFormat="0" applyAlignment="0" applyProtection="0"/>
    <xf numFmtId="0" fontId="79" fillId="24" borderId="93" applyNumberFormat="0" applyFont="0" applyAlignment="0" applyProtection="0"/>
    <xf numFmtId="0" fontId="82" fillId="21" borderId="100" applyNumberFormat="0" applyAlignment="0" applyProtection="0"/>
    <xf numFmtId="0" fontId="86" fillId="0" borderId="97" applyNumberFormat="0" applyFill="0" applyAlignment="0" applyProtection="0"/>
    <xf numFmtId="0" fontId="82" fillId="21" borderId="94" applyNumberFormat="0" applyAlignment="0" applyProtection="0"/>
    <xf numFmtId="0" fontId="36" fillId="21" borderId="92" applyNumberFormat="0" applyAlignment="0" applyProtection="0"/>
    <xf numFmtId="0" fontId="43" fillId="8" borderId="92" applyNumberFormat="0" applyAlignment="0" applyProtection="0"/>
    <xf numFmtId="0" fontId="82" fillId="21" borderId="94" applyNumberFormat="0" applyAlignment="0" applyProtection="0"/>
    <xf numFmtId="0" fontId="30" fillId="24" borderId="93" applyNumberFormat="0" applyFont="0" applyAlignment="0" applyProtection="0"/>
    <xf numFmtId="0" fontId="43" fillId="8" borderId="100" applyNumberFormat="0" applyAlignment="0" applyProtection="0"/>
    <xf numFmtId="0" fontId="36" fillId="21" borderId="94" applyNumberFormat="0" applyAlignment="0" applyProtection="0"/>
    <xf numFmtId="0" fontId="29" fillId="24" borderId="99" applyNumberFormat="0" applyFont="0" applyAlignment="0" applyProtection="0"/>
    <xf numFmtId="0" fontId="80" fillId="8" borderId="92" applyNumberFormat="0" applyAlignment="0" applyProtection="0"/>
    <xf numFmtId="0" fontId="82" fillId="21" borderId="92" applyNumberFormat="0" applyAlignment="0" applyProtection="0"/>
    <xf numFmtId="0" fontId="30" fillId="24" borderId="99" applyNumberFormat="0" applyFont="0" applyAlignment="0" applyProtection="0"/>
    <xf numFmtId="0" fontId="29" fillId="24" borderId="93" applyNumberFormat="0" applyFont="0" applyAlignment="0" applyProtection="0"/>
    <xf numFmtId="0" fontId="81" fillId="21" borderId="96" applyNumberFormat="0" applyAlignment="0" applyProtection="0"/>
    <xf numFmtId="0" fontId="80" fillId="8" borderId="94" applyNumberFormat="0" applyAlignment="0" applyProtection="0"/>
    <xf numFmtId="0" fontId="46" fillId="21" borderId="102" applyNumberFormat="0" applyAlignment="0" applyProtection="0"/>
    <xf numFmtId="0" fontId="109" fillId="0" borderId="97" applyNumberFormat="0" applyFill="0" applyAlignment="0" applyProtection="0"/>
    <xf numFmtId="0" fontId="108" fillId="21" borderId="96" applyNumberFormat="0" applyAlignment="0" applyProtection="0"/>
    <xf numFmtId="0" fontId="79" fillId="24" borderId="95" applyNumberFormat="0" applyFont="0" applyAlignment="0" applyProtection="0"/>
    <xf numFmtId="0" fontId="105" fillId="8" borderId="94" applyNumberFormat="0" applyAlignment="0" applyProtection="0"/>
    <xf numFmtId="0" fontId="108" fillId="21" borderId="102" applyNumberFormat="0" applyAlignment="0" applyProtection="0"/>
    <xf numFmtId="0" fontId="29" fillId="24" borderId="101" applyNumberFormat="0" applyFont="0" applyAlignment="0" applyProtection="0"/>
    <xf numFmtId="0" fontId="30" fillId="24" borderId="107" applyNumberFormat="0" applyFont="0" applyAlignment="0" applyProtection="0"/>
    <xf numFmtId="0" fontId="48" fillId="0" borderId="103" applyNumberFormat="0" applyFill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36" fillId="21" borderId="100" applyNumberFormat="0" applyAlignment="0" applyProtection="0"/>
    <xf numFmtId="0" fontId="36" fillId="21" borderId="100" applyNumberFormat="0" applyAlignment="0" applyProtection="0"/>
    <xf numFmtId="0" fontId="36" fillId="21" borderId="100" applyNumberFormat="0" applyAlignment="0" applyProtection="0"/>
    <xf numFmtId="0" fontId="29" fillId="24" borderId="101" applyNumberFormat="0" applyFont="0" applyAlignment="0" applyProtection="0"/>
    <xf numFmtId="0" fontId="46" fillId="21" borderId="102" applyNumberFormat="0" applyAlignment="0" applyProtection="0"/>
    <xf numFmtId="0" fontId="81" fillId="21" borderId="102" applyNumberFormat="0" applyAlignment="0" applyProtection="0"/>
    <xf numFmtId="0" fontId="82" fillId="21" borderId="100" applyNumberFormat="0" applyAlignment="0" applyProtection="0"/>
    <xf numFmtId="0" fontId="43" fillId="8" borderId="100" applyNumberFormat="0" applyAlignment="0" applyProtection="0"/>
    <xf numFmtId="0" fontId="81" fillId="21" borderId="96" applyNumberFormat="0" applyAlignment="0" applyProtection="0"/>
    <xf numFmtId="0" fontId="80" fillId="8" borderId="94" applyNumberFormat="0" applyAlignment="0" applyProtection="0"/>
    <xf numFmtId="0" fontId="43" fillId="8" borderId="100" applyNumberFormat="0" applyAlignment="0" applyProtection="0"/>
    <xf numFmtId="0" fontId="30" fillId="24" borderId="99" applyNumberFormat="0" applyFont="0" applyAlignment="0" applyProtection="0"/>
    <xf numFmtId="0" fontId="30" fillId="24" borderId="99" applyNumberFormat="0" applyFont="0" applyAlignment="0" applyProtection="0"/>
    <xf numFmtId="0" fontId="30" fillId="24" borderId="101" applyNumberFormat="0" applyFont="0" applyAlignment="0" applyProtection="0"/>
    <xf numFmtId="0" fontId="29" fillId="24" borderId="101" applyNumberFormat="0" applyFont="0" applyAlignment="0" applyProtection="0"/>
    <xf numFmtId="0" fontId="30" fillId="24" borderId="101" applyNumberFormat="0" applyFont="0" applyAlignment="0" applyProtection="0"/>
    <xf numFmtId="0" fontId="30" fillId="24" borderId="101" applyNumberFormat="0" applyFont="0" applyAlignment="0" applyProtection="0"/>
    <xf numFmtId="0" fontId="46" fillId="21" borderId="102" applyNumberFormat="0" applyAlignment="0" applyProtection="0"/>
    <xf numFmtId="0" fontId="29" fillId="24" borderId="95" applyNumberFormat="0" applyFont="0" applyAlignment="0" applyProtection="0"/>
    <xf numFmtId="0" fontId="30" fillId="24" borderId="99" applyNumberFormat="0" applyFont="0" applyAlignment="0" applyProtection="0"/>
    <xf numFmtId="0" fontId="30" fillId="24" borderId="101" applyNumberFormat="0" applyFont="0" applyAlignment="0" applyProtection="0"/>
    <xf numFmtId="0" fontId="43" fillId="8" borderId="100" applyNumberFormat="0" applyAlignment="0" applyProtection="0"/>
    <xf numFmtId="0" fontId="36" fillId="21" borderId="100" applyNumberFormat="0" applyAlignment="0" applyProtection="0"/>
    <xf numFmtId="0" fontId="43" fillId="8" borderId="100" applyNumberFormat="0" applyAlignment="0" applyProtection="0"/>
    <xf numFmtId="0" fontId="105" fillId="8" borderId="100" applyNumberFormat="0" applyAlignment="0" applyProtection="0"/>
    <xf numFmtId="0" fontId="46" fillId="21" borderId="102" applyNumberFormat="0" applyAlignment="0" applyProtection="0"/>
    <xf numFmtId="0" fontId="98" fillId="21" borderId="94" applyNumberFormat="0" applyAlignment="0" applyProtection="0"/>
    <xf numFmtId="0" fontId="30" fillId="24" borderId="99" applyNumberFormat="0" applyFont="0" applyAlignment="0" applyProtection="0"/>
    <xf numFmtId="0" fontId="105" fillId="8" borderId="94" applyNumberFormat="0" applyAlignment="0" applyProtection="0"/>
    <xf numFmtId="0" fontId="79" fillId="24" borderId="95" applyNumberFormat="0" applyFont="0" applyAlignment="0" applyProtection="0"/>
    <xf numFmtId="0" fontId="108" fillId="21" borderId="96" applyNumberFormat="0" applyAlignment="0" applyProtection="0"/>
    <xf numFmtId="0" fontId="109" fillId="0" borderId="97" applyNumberFormat="0" applyFill="0" applyAlignment="0" applyProtection="0"/>
    <xf numFmtId="0" fontId="43" fillId="8" borderId="100" applyNumberFormat="0" applyAlignment="0" applyProtection="0"/>
    <xf numFmtId="0" fontId="36" fillId="21" borderId="94" applyNumberFormat="0" applyAlignment="0" applyProtection="0"/>
    <xf numFmtId="0" fontId="29" fillId="24" borderId="101" applyNumberFormat="0" applyFont="0" applyAlignment="0" applyProtection="0"/>
    <xf numFmtId="0" fontId="43" fillId="8" borderId="94" applyNumberFormat="0" applyAlignment="0" applyProtection="0"/>
    <xf numFmtId="0" fontId="36" fillId="21" borderId="100" applyNumberFormat="0" applyAlignment="0" applyProtection="0"/>
    <xf numFmtId="0" fontId="30" fillId="24" borderId="95" applyNumberFormat="0" applyFont="0" applyAlignment="0" applyProtection="0"/>
    <xf numFmtId="0" fontId="48" fillId="0" borderId="97" applyNumberFormat="0" applyFill="0" applyAlignment="0" applyProtection="0"/>
    <xf numFmtId="0" fontId="48" fillId="0" borderId="103" applyNumberFormat="0" applyFill="0" applyAlignment="0" applyProtection="0"/>
    <xf numFmtId="0" fontId="81" fillId="21" borderId="102" applyNumberFormat="0" applyAlignment="0" applyProtection="0"/>
    <xf numFmtId="0" fontId="80" fillId="8" borderId="94" applyNumberFormat="0" applyAlignment="0" applyProtection="0"/>
    <xf numFmtId="0" fontId="82" fillId="21" borderId="94" applyNumberFormat="0" applyAlignment="0" applyProtection="0"/>
    <xf numFmtId="0" fontId="86" fillId="0" borderId="97" applyNumberFormat="0" applyFill="0" applyAlignment="0" applyProtection="0"/>
    <xf numFmtId="0" fontId="29" fillId="24" borderId="95" applyNumberFormat="0" applyFont="0" applyAlignment="0" applyProtection="0"/>
    <xf numFmtId="0" fontId="29" fillId="24" borderId="99" applyNumberFormat="0" applyFont="0" applyAlignment="0" applyProtection="0"/>
    <xf numFmtId="0" fontId="29" fillId="24" borderId="99" applyNumberFormat="0" applyFont="0" applyAlignment="0" applyProtection="0"/>
    <xf numFmtId="0" fontId="30" fillId="24" borderId="107" applyNumberFormat="0" applyFont="0" applyAlignment="0" applyProtection="0"/>
    <xf numFmtId="0" fontId="30" fillId="24" borderId="105" applyNumberFormat="0" applyFont="0" applyAlignment="0" applyProtection="0"/>
    <xf numFmtId="0" fontId="30" fillId="24" borderId="105" applyNumberFormat="0" applyFont="0" applyAlignment="0" applyProtection="0"/>
    <xf numFmtId="0" fontId="29" fillId="24" borderId="107" applyNumberFormat="0" applyFont="0" applyAlignment="0" applyProtection="0"/>
    <xf numFmtId="0" fontId="81" fillId="21" borderId="102" applyNumberFormat="0" applyAlignment="0" applyProtection="0"/>
    <xf numFmtId="0" fontId="79" fillId="24" borderId="101" applyNumberFormat="0" applyFont="0" applyAlignment="0" applyProtection="0"/>
    <xf numFmtId="0" fontId="109" fillId="0" borderId="103" applyNumberFormat="0" applyFill="0" applyAlignment="0" applyProtection="0"/>
    <xf numFmtId="0" fontId="29" fillId="24" borderId="105" applyNumberFormat="0" applyFont="0" applyAlignment="0" applyProtection="0"/>
    <xf numFmtId="0" fontId="29" fillId="24" borderId="107" applyNumberFormat="0" applyFont="0" applyAlignment="0" applyProtection="0"/>
    <xf numFmtId="0" fontId="43" fillId="8" borderId="100" applyNumberFormat="0" applyAlignment="0" applyProtection="0"/>
    <xf numFmtId="0" fontId="30" fillId="24" borderId="101" applyNumberFormat="0" applyFont="0" applyAlignment="0" applyProtection="0"/>
    <xf numFmtId="0" fontId="82" fillId="21" borderId="100" applyNumberFormat="0" applyAlignment="0" applyProtection="0"/>
    <xf numFmtId="0" fontId="43" fillId="8" borderId="100" applyNumberFormat="0" applyAlignment="0" applyProtection="0"/>
    <xf numFmtId="0" fontId="108" fillId="21" borderId="102" applyNumberFormat="0" applyAlignment="0" applyProtection="0"/>
    <xf numFmtId="0" fontId="29" fillId="24" borderId="105" applyNumberFormat="0" applyFont="0" applyAlignment="0" applyProtection="0"/>
    <xf numFmtId="0" fontId="80" fillId="8" borderId="100" applyNumberFormat="0" applyAlignment="0" applyProtection="0"/>
    <xf numFmtId="0" fontId="36" fillId="21" borderId="100" applyNumberFormat="0" applyAlignment="0" applyProtection="0"/>
    <xf numFmtId="0" fontId="29" fillId="24" borderId="99" applyNumberFormat="0" applyFont="0" applyAlignment="0" applyProtection="0"/>
    <xf numFmtId="0" fontId="29" fillId="24" borderId="99" applyNumberFormat="0" applyFont="0" applyAlignment="0" applyProtection="0"/>
    <xf numFmtId="0" fontId="36" fillId="21" borderId="100" applyNumberFormat="0" applyAlignment="0" applyProtection="0"/>
    <xf numFmtId="0" fontId="30" fillId="24" borderId="105" applyNumberFormat="0" applyFont="0" applyAlignment="0" applyProtection="0"/>
    <xf numFmtId="0" fontId="80" fillId="8" borderId="100" applyNumberFormat="0" applyAlignment="0" applyProtection="0"/>
    <xf numFmtId="0" fontId="29" fillId="24" borderId="107" applyNumberFormat="0" applyFon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7" applyNumberFormat="0" applyFont="0" applyAlignment="0" applyProtection="0"/>
    <xf numFmtId="0" fontId="29" fillId="24" borderId="101" applyNumberFormat="0" applyFont="0" applyAlignment="0" applyProtection="0"/>
    <xf numFmtId="0" fontId="30" fillId="24" borderId="107" applyNumberFormat="0" applyFont="0" applyAlignment="0" applyProtection="0"/>
    <xf numFmtId="0" fontId="29" fillId="24" borderId="101" applyNumberFormat="0" applyFont="0" applyAlignment="0" applyProtection="0"/>
    <xf numFmtId="0" fontId="82" fillId="21" borderId="100" applyNumberFormat="0" applyAlignment="0" applyProtection="0"/>
    <xf numFmtId="0" fontId="30" fillId="24" borderId="105" applyNumberFormat="0" applyFont="0" applyAlignment="0" applyProtection="0"/>
    <xf numFmtId="0" fontId="30" fillId="24" borderId="107" applyNumberFormat="0" applyFont="0" applyAlignment="0" applyProtection="0"/>
    <xf numFmtId="0" fontId="30" fillId="24" borderId="101" applyNumberFormat="0" applyFont="0" applyAlignment="0" applyProtection="0"/>
    <xf numFmtId="0" fontId="79" fillId="24" borderId="105" applyNumberFormat="0" applyFont="0" applyAlignment="0" applyProtection="0"/>
    <xf numFmtId="0" fontId="36" fillId="21" borderId="106" applyNumberFormat="0" applyAlignment="0" applyProtection="0"/>
    <xf numFmtId="0" fontId="82" fillId="21" borderId="100" applyNumberForma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1" applyNumberFormat="0" applyFont="0" applyAlignment="0" applyProtection="0"/>
    <xf numFmtId="0" fontId="80" fillId="8" borderId="100" applyNumberFormat="0" applyAlignment="0" applyProtection="0"/>
    <xf numFmtId="0" fontId="86" fillId="0" borderId="103" applyNumberFormat="0" applyFill="0" applyAlignment="0" applyProtection="0"/>
    <xf numFmtId="0" fontId="30" fillId="24" borderId="101" applyNumberFormat="0" applyFont="0" applyAlignment="0" applyProtection="0"/>
    <xf numFmtId="0" fontId="79" fillId="24" borderId="99" applyNumberFormat="0" applyFont="0" applyAlignment="0" applyProtection="0"/>
    <xf numFmtId="0" fontId="43" fillId="8" borderId="104" applyNumberFormat="0" applyAlignment="0" applyProtection="0"/>
    <xf numFmtId="0" fontId="43" fillId="8" borderId="100" applyNumberFormat="0" applyAlignment="0" applyProtection="0"/>
    <xf numFmtId="0" fontId="48" fillId="0" borderId="103" applyNumberFormat="0" applyFill="0" applyAlignment="0" applyProtection="0"/>
    <xf numFmtId="0" fontId="30" fillId="24" borderId="107" applyNumberFormat="0" applyFont="0" applyAlignment="0" applyProtection="0"/>
    <xf numFmtId="0" fontId="30" fillId="24" borderId="101" applyNumberFormat="0" applyFont="0" applyAlignment="0" applyProtection="0"/>
    <xf numFmtId="0" fontId="30" fillId="24" borderId="99" applyNumberFormat="0" applyFont="0" applyAlignment="0" applyProtection="0"/>
    <xf numFmtId="0" fontId="82" fillId="21" borderId="100" applyNumberFormat="0" applyAlignment="0" applyProtection="0"/>
    <xf numFmtId="0" fontId="30" fillId="24" borderId="105" applyNumberFormat="0" applyFont="0" applyAlignment="0" applyProtection="0"/>
    <xf numFmtId="0" fontId="29" fillId="24" borderId="99" applyNumberFormat="0" applyFont="0" applyAlignment="0" applyProtection="0"/>
    <xf numFmtId="0" fontId="29" fillId="24" borderId="107" applyNumberFormat="0" applyFont="0" applyAlignment="0" applyProtection="0"/>
    <xf numFmtId="0" fontId="80" fillId="8" borderId="100" applyNumberFormat="0" applyAlignment="0" applyProtection="0"/>
    <xf numFmtId="0" fontId="48" fillId="0" borderId="103" applyNumberFormat="0" applyFill="0" applyAlignment="0" applyProtection="0"/>
    <xf numFmtId="0" fontId="46" fillId="21" borderId="102" applyNumberFormat="0" applyAlignment="0" applyProtection="0"/>
    <xf numFmtId="0" fontId="109" fillId="0" borderId="103" applyNumberFormat="0" applyFill="0" applyAlignment="0" applyProtection="0"/>
    <xf numFmtId="0" fontId="30" fillId="24" borderId="101" applyNumberFormat="0" applyFont="0" applyAlignment="0" applyProtection="0"/>
    <xf numFmtId="0" fontId="108" fillId="21" borderId="102" applyNumberFormat="0" applyAlignment="0" applyProtection="0"/>
    <xf numFmtId="0" fontId="79" fillId="24" borderId="101" applyNumberFormat="0" applyFont="0" applyAlignment="0" applyProtection="0"/>
    <xf numFmtId="0" fontId="29" fillId="24" borderId="107" applyNumberFormat="0" applyFont="0" applyAlignment="0" applyProtection="0"/>
    <xf numFmtId="0" fontId="30" fillId="24" borderId="105" applyNumberFormat="0" applyFont="0" applyAlignment="0" applyProtection="0"/>
    <xf numFmtId="0" fontId="30" fillId="24" borderId="107" applyNumberFormat="0" applyFont="0" applyAlignment="0" applyProtection="0"/>
    <xf numFmtId="0" fontId="29" fillId="24" borderId="101" applyNumberFormat="0" applyFont="0" applyAlignment="0" applyProtection="0"/>
    <xf numFmtId="0" fontId="29" fillId="24" borderId="107" applyNumberFormat="0" applyFont="0" applyAlignment="0" applyProtection="0"/>
    <xf numFmtId="0" fontId="30" fillId="24" borderId="105" applyNumberFormat="0" applyFont="0" applyAlignment="0" applyProtection="0"/>
    <xf numFmtId="0" fontId="36" fillId="21" borderId="104" applyNumberFormat="0" applyAlignment="0" applyProtection="0"/>
    <xf numFmtId="0" fontId="29" fillId="24" borderId="105" applyNumberFormat="0" applyFont="0" applyAlignment="0" applyProtection="0"/>
    <xf numFmtId="0" fontId="79" fillId="24" borderId="107" applyNumberFormat="0" applyFont="0" applyAlignment="0" applyProtection="0"/>
    <xf numFmtId="0" fontId="30" fillId="24" borderId="107" applyNumberFormat="0" applyFont="0" applyAlignment="0" applyProtection="0"/>
    <xf numFmtId="0" fontId="43" fillId="8" borderId="106" applyNumberFormat="0" applyAlignment="0" applyProtection="0"/>
    <xf numFmtId="0" fontId="29" fillId="24" borderId="105" applyNumberFormat="0" applyFont="0" applyAlignment="0" applyProtection="0"/>
    <xf numFmtId="0" fontId="29" fillId="24" borderId="105" applyNumberFormat="0" applyFont="0" applyAlignment="0" applyProtection="0"/>
    <xf numFmtId="0" fontId="29" fillId="24" borderId="107" applyNumberFormat="0" applyFont="0" applyAlignment="0" applyProtection="0"/>
    <xf numFmtId="0" fontId="29" fillId="24" borderId="107" applyNumberFormat="0" applyFont="0" applyAlignment="0" applyProtection="0"/>
    <xf numFmtId="0" fontId="30" fillId="24" borderId="107" applyNumberFormat="0" applyFont="0" applyAlignment="0" applyProtection="0"/>
    <xf numFmtId="0" fontId="30" fillId="24" borderId="107" applyNumberFormat="0" applyFont="0" applyAlignment="0" applyProtection="0"/>
    <xf numFmtId="0" fontId="30" fillId="24" borderId="107" applyNumberFormat="0" applyFont="0" applyAlignment="0" applyProtection="0"/>
    <xf numFmtId="0" fontId="79" fillId="24" borderId="105" applyNumberFormat="0" applyFont="0" applyAlignment="0" applyProtection="0"/>
    <xf numFmtId="0" fontId="30" fillId="24" borderId="107" applyNumberFormat="0" applyFont="0" applyAlignment="0" applyProtection="0"/>
    <xf numFmtId="0" fontId="30" fillId="24" borderId="105" applyNumberFormat="0" applyFont="0" applyAlignment="0" applyProtection="0"/>
    <xf numFmtId="0" fontId="29" fillId="24" borderId="105" applyNumberFormat="0" applyFont="0" applyAlignment="0" applyProtection="0"/>
    <xf numFmtId="0" fontId="30" fillId="24" borderId="107" applyNumberFormat="0" applyFont="0" applyAlignment="0" applyProtection="0"/>
    <xf numFmtId="0" fontId="79" fillId="24" borderId="107" applyNumberFormat="0" applyFont="0" applyAlignment="0" applyProtection="0"/>
    <xf numFmtId="0" fontId="111" fillId="0" borderId="0"/>
    <xf numFmtId="0" fontId="29" fillId="24" borderId="107" applyNumberFormat="0" applyFont="0" applyAlignment="0" applyProtection="0"/>
    <xf numFmtId="0" fontId="29" fillId="0" borderId="0"/>
    <xf numFmtId="0" fontId="88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1" fillId="0" borderId="0"/>
    <xf numFmtId="0" fontId="111" fillId="0" borderId="0"/>
    <xf numFmtId="0" fontId="11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0" fillId="8" borderId="106" applyNumberFormat="0" applyAlignment="0" applyProtection="0"/>
    <xf numFmtId="0" fontId="82" fillId="21" borderId="106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21" borderId="106" applyNumberFormat="0" applyAlignment="0" applyProtection="0"/>
    <xf numFmtId="43" fontId="3" fillId="0" borderId="0" applyFont="0" applyFill="0" applyBorder="0" applyAlignment="0" applyProtection="0"/>
    <xf numFmtId="0" fontId="105" fillId="8" borderId="106" applyNumberFormat="0" applyAlignment="0" applyProtection="0"/>
    <xf numFmtId="0" fontId="3" fillId="0" borderId="0"/>
    <xf numFmtId="0" fontId="3" fillId="0" borderId="0"/>
    <xf numFmtId="0" fontId="80" fillId="8" borderId="106" applyNumberFormat="0" applyAlignment="0" applyProtection="0"/>
    <xf numFmtId="0" fontId="82" fillId="21" borderId="106" applyNumberFormat="0" applyAlignment="0" applyProtection="0"/>
    <xf numFmtId="0" fontId="36" fillId="21" borderId="1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6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21" borderId="106" applyNumberFormat="0" applyAlignment="0" applyProtection="0"/>
    <xf numFmtId="0" fontId="43" fillId="8" borderId="106" applyNumberFormat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43" fillId="8" borderId="106" applyNumberFormat="0" applyAlignment="0" applyProtection="0"/>
    <xf numFmtId="43" fontId="3" fillId="0" borderId="0" applyFont="0" applyFill="0" applyBorder="0" applyAlignment="0" applyProtection="0"/>
    <xf numFmtId="0" fontId="43" fillId="8" borderId="106" applyNumberFormat="0" applyAlignment="0" applyProtection="0"/>
    <xf numFmtId="0" fontId="43" fillId="8" borderId="106" applyNumberFormat="0" applyAlignment="0" applyProtection="0"/>
    <xf numFmtId="0" fontId="3" fillId="0" borderId="0"/>
    <xf numFmtId="0" fontId="43" fillId="8" borderId="106" applyNumberFormat="0" applyAlignment="0" applyProtection="0"/>
    <xf numFmtId="43" fontId="3" fillId="0" borderId="0" applyFont="0" applyFill="0" applyBorder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43" fillId="8" borderId="106" applyNumberFormat="0" applyAlignment="0" applyProtection="0"/>
    <xf numFmtId="0" fontId="36" fillId="21" borderId="10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6" applyNumberFormat="0" applyAlignment="0" applyProtection="0"/>
    <xf numFmtId="0" fontId="80" fillId="8" borderId="106" applyNumberFormat="0" applyAlignment="0" applyProtection="0"/>
    <xf numFmtId="0" fontId="36" fillId="21" borderId="106" applyNumberFormat="0" applyAlignment="0" applyProtection="0"/>
    <xf numFmtId="0" fontId="80" fillId="8" borderId="106" applyNumberFormat="0" applyAlignment="0" applyProtection="0"/>
    <xf numFmtId="0" fontId="82" fillId="21" borderId="106" applyNumberFormat="0" applyAlignment="0" applyProtection="0"/>
    <xf numFmtId="0" fontId="43" fillId="8" borderId="106" applyNumberFormat="0" applyAlignment="0" applyProtection="0"/>
    <xf numFmtId="0" fontId="82" fillId="21" borderId="106" applyNumberFormat="0" applyAlignment="0" applyProtection="0"/>
    <xf numFmtId="0" fontId="43" fillId="8" borderId="106" applyNumberFormat="0" applyAlignment="0" applyProtection="0"/>
    <xf numFmtId="0" fontId="43" fillId="8" borderId="10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11" fillId="31" borderId="19" applyNumberFormat="0" applyFont="0" applyAlignment="0" applyProtection="0"/>
    <xf numFmtId="0" fontId="145" fillId="0" borderId="0" applyNumberFormat="0" applyFill="0" applyBorder="0" applyAlignment="0" applyProtection="0"/>
    <xf numFmtId="0" fontId="146" fillId="0" borderId="12" applyNumberFormat="0" applyFill="0" applyAlignment="0" applyProtection="0"/>
    <xf numFmtId="0" fontId="147" fillId="0" borderId="13" applyNumberFormat="0" applyFill="0" applyAlignment="0" applyProtection="0"/>
    <xf numFmtId="0" fontId="148" fillId="0" borderId="14" applyNumberFormat="0" applyFill="0" applyAlignment="0" applyProtection="0"/>
    <xf numFmtId="0" fontId="148" fillId="0" borderId="0" applyNumberFormat="0" applyFill="0" applyBorder="0" applyAlignment="0" applyProtection="0"/>
    <xf numFmtId="0" fontId="149" fillId="25" borderId="0" applyNumberFormat="0" applyBorder="0" applyAlignment="0" applyProtection="0"/>
    <xf numFmtId="0" fontId="150" fillId="26" borderId="0" applyNumberFormat="0" applyBorder="0" applyAlignment="0" applyProtection="0"/>
    <xf numFmtId="0" fontId="151" fillId="27" borderId="0" applyNumberFormat="0" applyBorder="0" applyAlignment="0" applyProtection="0"/>
    <xf numFmtId="0" fontId="152" fillId="28" borderId="15" applyNumberFormat="0" applyAlignment="0" applyProtection="0"/>
    <xf numFmtId="0" fontId="153" fillId="29" borderId="16" applyNumberFormat="0" applyAlignment="0" applyProtection="0"/>
    <xf numFmtId="0" fontId="154" fillId="29" borderId="15" applyNumberFormat="0" applyAlignment="0" applyProtection="0"/>
    <xf numFmtId="0" fontId="155" fillId="0" borderId="17" applyNumberFormat="0" applyFill="0" applyAlignment="0" applyProtection="0"/>
    <xf numFmtId="0" fontId="156" fillId="30" borderId="18" applyNumberFormat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20" applyNumberFormat="0" applyFill="0" applyAlignment="0" applyProtection="0"/>
    <xf numFmtId="0" fontId="160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4" borderId="0" applyNumberFormat="0" applyBorder="0" applyAlignment="0" applyProtection="0"/>
    <xf numFmtId="0" fontId="160" fillId="35" borderId="0" applyNumberFormat="0" applyBorder="0" applyAlignment="0" applyProtection="0"/>
    <xf numFmtId="0" fontId="160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60" fillId="43" borderId="0" applyNumberFormat="0" applyBorder="0" applyAlignment="0" applyProtection="0"/>
    <xf numFmtId="0" fontId="160" fillId="44" borderId="0" applyNumberFormat="0" applyBorder="0" applyAlignment="0" applyProtection="0"/>
    <xf numFmtId="0" fontId="111" fillId="45" borderId="0" applyNumberFormat="0" applyBorder="0" applyAlignment="0" applyProtection="0"/>
    <xf numFmtId="0" fontId="111" fillId="46" borderId="0" applyNumberFormat="0" applyBorder="0" applyAlignment="0" applyProtection="0"/>
    <xf numFmtId="0" fontId="160" fillId="47" borderId="0" applyNumberFormat="0" applyBorder="0" applyAlignment="0" applyProtection="0"/>
    <xf numFmtId="0" fontId="160" fillId="48" borderId="0" applyNumberFormat="0" applyBorder="0" applyAlignment="0" applyProtection="0"/>
    <xf numFmtId="0" fontId="111" fillId="49" borderId="0" applyNumberFormat="0" applyBorder="0" applyAlignment="0" applyProtection="0"/>
    <xf numFmtId="0" fontId="111" fillId="50" borderId="0" applyNumberFormat="0" applyBorder="0" applyAlignment="0" applyProtection="0"/>
    <xf numFmtId="0" fontId="160" fillId="51" borderId="0" applyNumberFormat="0" applyBorder="0" applyAlignment="0" applyProtection="0"/>
    <xf numFmtId="0" fontId="160" fillId="52" borderId="0" applyNumberFormat="0" applyBorder="0" applyAlignment="0" applyProtection="0"/>
    <xf numFmtId="0" fontId="111" fillId="53" borderId="0" applyNumberFormat="0" applyBorder="0" applyAlignment="0" applyProtection="0"/>
    <xf numFmtId="0" fontId="111" fillId="54" borderId="0" applyNumberFormat="0" applyBorder="0" applyAlignment="0" applyProtection="0"/>
    <xf numFmtId="0" fontId="160" fillId="55" borderId="0" applyNumberFormat="0" applyBorder="0" applyAlignment="0" applyProtection="0"/>
    <xf numFmtId="0" fontId="79" fillId="24" borderId="107" applyNumberFormat="0" applyFont="0" applyAlignment="0" applyProtection="0"/>
    <xf numFmtId="0" fontId="36" fillId="21" borderId="106" applyNumberFormat="0" applyAlignment="0" applyProtection="0"/>
    <xf numFmtId="0" fontId="29" fillId="24" borderId="10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3" fillId="8" borderId="10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6" fillId="21" borderId="102" applyNumberFormat="0" applyAlignment="0" applyProtection="0"/>
    <xf numFmtId="0" fontId="81" fillId="21" borderId="102" applyNumberFormat="0" applyAlignment="0" applyProtection="0"/>
    <xf numFmtId="0" fontId="98" fillId="21" borderId="106" applyNumberFormat="0" applyAlignment="0" applyProtection="0"/>
    <xf numFmtId="43" fontId="3" fillId="0" borderId="0" applyFont="0" applyFill="0" applyBorder="0" applyAlignment="0" applyProtection="0"/>
    <xf numFmtId="0" fontId="30" fillId="24" borderId="107" applyNumberFormat="0" applyFont="0" applyAlignment="0" applyProtection="0"/>
    <xf numFmtId="0" fontId="82" fillId="21" borderId="106" applyNumberFormat="0" applyAlignment="0" applyProtection="0"/>
    <xf numFmtId="0" fontId="30" fillId="24" borderId="107" applyNumberFormat="0" applyFont="0" applyAlignment="0" applyProtection="0"/>
    <xf numFmtId="0" fontId="3" fillId="0" borderId="0"/>
    <xf numFmtId="0" fontId="48" fillId="0" borderId="103" applyNumberFormat="0" applyFill="0" applyAlignment="0" applyProtection="0"/>
    <xf numFmtId="0" fontId="43" fillId="8" borderId="106" applyNumberFormat="0" applyAlignment="0" applyProtection="0"/>
    <xf numFmtId="0" fontId="43" fillId="8" borderId="106" applyNumberFormat="0" applyAlignment="0" applyProtection="0"/>
    <xf numFmtId="43" fontId="3" fillId="0" borderId="0" applyFont="0" applyFill="0" applyBorder="0" applyAlignment="0" applyProtection="0"/>
    <xf numFmtId="0" fontId="30" fillId="24" borderId="107" applyNumberFormat="0" applyFont="0" applyAlignment="0" applyProtection="0"/>
    <xf numFmtId="0" fontId="30" fillId="24" borderId="107" applyNumberFormat="0" applyFont="0" applyAlignment="0" applyProtection="0"/>
    <xf numFmtId="0" fontId="30" fillId="24" borderId="107" applyNumberFormat="0" applyFont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82" fillId="21" borderId="106" applyNumberFormat="0" applyAlignment="0" applyProtection="0"/>
    <xf numFmtId="0" fontId="3" fillId="0" borderId="0"/>
    <xf numFmtId="0" fontId="80" fillId="8" borderId="106" applyNumberFormat="0" applyAlignment="0" applyProtection="0"/>
    <xf numFmtId="0" fontId="43" fillId="8" borderId="106" applyNumberFormat="0" applyAlignment="0" applyProtection="0"/>
    <xf numFmtId="0" fontId="30" fillId="24" borderId="107" applyNumberFormat="0" applyFont="0" applyAlignment="0" applyProtection="0"/>
    <xf numFmtId="0" fontId="36" fillId="21" borderId="106" applyNumberFormat="0" applyAlignment="0" applyProtection="0"/>
    <xf numFmtId="0" fontId="43" fillId="8" borderId="106" applyNumberFormat="0" applyAlignment="0" applyProtection="0"/>
    <xf numFmtId="0" fontId="105" fillId="8" borderId="106" applyNumberFormat="0" applyAlignment="0" applyProtection="0"/>
    <xf numFmtId="0" fontId="98" fillId="21" borderId="106" applyNumberFormat="0" applyAlignment="0" applyProtection="0"/>
    <xf numFmtId="0" fontId="36" fillId="21" borderId="1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6" applyNumberFormat="0" applyAlignment="0" applyProtection="0"/>
    <xf numFmtId="0" fontId="46" fillId="21" borderId="102" applyNumberFormat="0" applyAlignment="0" applyProtection="0"/>
    <xf numFmtId="0" fontId="48" fillId="0" borderId="103" applyNumberFormat="0" applyFill="0" applyAlignment="0" applyProtection="0"/>
    <xf numFmtId="0" fontId="30" fillId="24" borderId="107" applyNumberFormat="0" applyFont="0" applyAlignment="0" applyProtection="0"/>
    <xf numFmtId="0" fontId="81" fillId="21" borderId="102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6" applyNumberFormat="0" applyAlignment="0" applyProtection="0"/>
    <xf numFmtId="0" fontId="43" fillId="8" borderId="106" applyNumberFormat="0" applyAlignment="0" applyProtection="0"/>
    <xf numFmtId="43" fontId="3" fillId="0" borderId="0" applyFont="0" applyFill="0" applyBorder="0" applyAlignment="0" applyProtection="0"/>
    <xf numFmtId="0" fontId="30" fillId="24" borderId="107" applyNumberFormat="0" applyFont="0" applyAlignment="0" applyProtection="0"/>
    <xf numFmtId="0" fontId="3" fillId="0" borderId="0"/>
    <xf numFmtId="0" fontId="3" fillId="0" borderId="0"/>
    <xf numFmtId="0" fontId="36" fillId="21" borderId="106" applyNumberFormat="0" applyAlignment="0" applyProtection="0"/>
    <xf numFmtId="0" fontId="30" fillId="24" borderId="107" applyNumberFormat="0" applyFont="0" applyAlignment="0" applyProtection="0"/>
    <xf numFmtId="0" fontId="48" fillId="0" borderId="103" applyNumberFormat="0" applyFill="0" applyAlignment="0" applyProtection="0"/>
    <xf numFmtId="0" fontId="48" fillId="0" borderId="103" applyNumberFormat="0" applyFill="0" applyAlignment="0" applyProtection="0"/>
    <xf numFmtId="0" fontId="36" fillId="21" borderId="106" applyNumberFormat="0" applyAlignment="0" applyProtection="0"/>
    <xf numFmtId="0" fontId="29" fillId="24" borderId="107" applyNumberFormat="0" applyFont="0" applyAlignment="0" applyProtection="0"/>
    <xf numFmtId="0" fontId="43" fillId="8" borderId="106" applyNumberFormat="0" applyAlignment="0" applyProtection="0"/>
    <xf numFmtId="0" fontId="86" fillId="0" borderId="103" applyNumberFormat="0" applyFill="0" applyAlignment="0" applyProtection="0"/>
    <xf numFmtId="0" fontId="81" fillId="21" borderId="102" applyNumberFormat="0" applyAlignment="0" applyProtection="0"/>
    <xf numFmtId="0" fontId="82" fillId="21" borderId="106" applyNumberFormat="0" applyAlignment="0" applyProtection="0"/>
    <xf numFmtId="0" fontId="43" fillId="8" borderId="106" applyNumberFormat="0" applyAlignment="0" applyProtection="0"/>
    <xf numFmtId="0" fontId="30" fillId="24" borderId="107" applyNumberFormat="0" applyFont="0" applyAlignment="0" applyProtection="0"/>
    <xf numFmtId="0" fontId="46" fillId="21" borderId="102" applyNumberFormat="0" applyAlignment="0" applyProtection="0"/>
    <xf numFmtId="0" fontId="86" fillId="0" borderId="103" applyNumberFormat="0" applyFill="0" applyAlignment="0" applyProtection="0"/>
    <xf numFmtId="0" fontId="36" fillId="21" borderId="106" applyNumberFormat="0" applyAlignment="0" applyProtection="0"/>
    <xf numFmtId="0" fontId="30" fillId="24" borderId="10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8" borderId="106" applyNumberFormat="0" applyAlignment="0" applyProtection="0"/>
    <xf numFmtId="0" fontId="3" fillId="0" borderId="0"/>
    <xf numFmtId="0" fontId="30" fillId="24" borderId="107" applyNumberFormat="0" applyFont="0" applyAlignment="0" applyProtection="0"/>
    <xf numFmtId="0" fontId="109" fillId="0" borderId="10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2" fillId="21" borderId="106" applyNumberFormat="0" applyAlignment="0" applyProtection="0"/>
    <xf numFmtId="0" fontId="46" fillId="21" borderId="102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80" fillId="8" borderId="106" applyNumberFormat="0" applyAlignment="0" applyProtection="0"/>
    <xf numFmtId="43" fontId="3" fillId="0" borderId="0" applyFont="0" applyFill="0" applyBorder="0" applyAlignment="0" applyProtection="0"/>
    <xf numFmtId="0" fontId="80" fillId="8" borderId="106" applyNumberFormat="0" applyAlignment="0" applyProtection="0"/>
    <xf numFmtId="0" fontId="3" fillId="0" borderId="0"/>
    <xf numFmtId="0" fontId="46" fillId="21" borderId="10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46" fillId="21" borderId="102" applyNumberFormat="0" applyAlignment="0" applyProtection="0"/>
    <xf numFmtId="0" fontId="36" fillId="21" borderId="10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6" applyNumberFormat="0" applyAlignment="0" applyProtection="0"/>
    <xf numFmtId="0" fontId="43" fillId="8" borderId="106" applyNumberFormat="0" applyAlignment="0" applyProtection="0"/>
    <xf numFmtId="0" fontId="46" fillId="21" borderId="102" applyNumberFormat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43" fillId="8" borderId="106" applyNumberFormat="0" applyAlignment="0" applyProtection="0"/>
    <xf numFmtId="0" fontId="80" fillId="8" borderId="106" applyNumberFormat="0" applyAlignment="0" applyProtection="0"/>
    <xf numFmtId="0" fontId="43" fillId="8" borderId="106" applyNumberFormat="0" applyAlignment="0" applyProtection="0"/>
    <xf numFmtId="0" fontId="43" fillId="8" borderId="106" applyNumberFormat="0" applyAlignment="0" applyProtection="0"/>
    <xf numFmtId="0" fontId="43" fillId="8" borderId="106" applyNumberFormat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43" fillId="8" borderId="106" applyNumberFormat="0" applyAlignment="0" applyProtection="0"/>
    <xf numFmtId="0" fontId="36" fillId="21" borderId="106" applyNumberFormat="0" applyAlignment="0" applyProtection="0"/>
    <xf numFmtId="0" fontId="36" fillId="21" borderId="106" applyNumberFormat="0" applyAlignment="0" applyProtection="0"/>
    <xf numFmtId="0" fontId="80" fillId="8" borderId="106" applyNumberFormat="0" applyAlignment="0" applyProtection="0"/>
    <xf numFmtId="0" fontId="36" fillId="21" borderId="106" applyNumberFormat="0" applyAlignment="0" applyProtection="0"/>
    <xf numFmtId="0" fontId="80" fillId="8" borderId="106" applyNumberFormat="0" applyAlignment="0" applyProtection="0"/>
    <xf numFmtId="0" fontId="82" fillId="21" borderId="106" applyNumberFormat="0" applyAlignment="0" applyProtection="0"/>
    <xf numFmtId="0" fontId="43" fillId="8" borderId="106" applyNumberFormat="0" applyAlignment="0" applyProtection="0"/>
    <xf numFmtId="0" fontId="82" fillId="21" borderId="106" applyNumberFormat="0" applyAlignment="0" applyProtection="0"/>
    <xf numFmtId="0" fontId="43" fillId="8" borderId="106" applyNumberFormat="0" applyAlignment="0" applyProtection="0"/>
    <xf numFmtId="0" fontId="48" fillId="0" borderId="103" applyNumberFormat="0" applyFill="0" applyAlignment="0" applyProtection="0"/>
    <xf numFmtId="0" fontId="43" fillId="8" borderId="106" applyNumberFormat="0" applyAlignment="0" applyProtection="0"/>
    <xf numFmtId="0" fontId="108" fillId="21" borderId="102" applyNumberFormat="0" applyAlignment="0" applyProtection="0"/>
    <xf numFmtId="0" fontId="105" fillId="8" borderId="106" applyNumberFormat="0" applyAlignment="0" applyProtection="0"/>
    <xf numFmtId="0" fontId="80" fillId="8" borderId="106" applyNumberFormat="0" applyAlignment="0" applyProtection="0"/>
    <xf numFmtId="0" fontId="36" fillId="21" borderId="106" applyNumberFormat="0" applyAlignment="0" applyProtection="0"/>
    <xf numFmtId="0" fontId="80" fillId="8" borderId="106" applyNumberFormat="0" applyAlignment="0" applyProtection="0"/>
    <xf numFmtId="0" fontId="81" fillId="21" borderId="102" applyNumberFormat="0" applyAlignment="0" applyProtection="0"/>
    <xf numFmtId="0" fontId="82" fillId="21" borderId="106" applyNumberFormat="0" applyAlignment="0" applyProtection="0"/>
    <xf numFmtId="0" fontId="86" fillId="0" borderId="103" applyNumberFormat="0" applyFill="0" applyAlignment="0" applyProtection="0"/>
    <xf numFmtId="0" fontId="29" fillId="24" borderId="107" applyNumberFormat="0" applyFont="0" applyAlignment="0" applyProtection="0"/>
    <xf numFmtId="0" fontId="43" fillId="8" borderId="106" applyNumberFormat="0" applyAlignment="0" applyProtection="0"/>
    <xf numFmtId="0" fontId="82" fillId="21" borderId="106" applyNumberFormat="0" applyAlignment="0" applyProtection="0"/>
    <xf numFmtId="0" fontId="43" fillId="8" borderId="106" applyNumberFormat="0" applyAlignment="0" applyProtection="0"/>
    <xf numFmtId="0" fontId="48" fillId="0" borderId="103" applyNumberFormat="0" applyFill="0" applyAlignment="0" applyProtection="0"/>
    <xf numFmtId="0" fontId="29" fillId="24" borderId="107" applyNumberFormat="0" applyFont="0" applyAlignment="0" applyProtection="0"/>
    <xf numFmtId="0" fontId="46" fillId="21" borderId="102" applyNumberFormat="0" applyAlignment="0" applyProtection="0"/>
    <xf numFmtId="0" fontId="29" fillId="24" borderId="107" applyNumberFormat="0" applyFont="0" applyAlignment="0" applyProtection="0"/>
    <xf numFmtId="0" fontId="29" fillId="24" borderId="107" applyNumberFormat="0" applyFont="0" applyAlignment="0" applyProtection="0"/>
    <xf numFmtId="0" fontId="48" fillId="0" borderId="103" applyNumberFormat="0" applyFill="0" applyAlignment="0" applyProtection="0"/>
    <xf numFmtId="0" fontId="43" fillId="8" borderId="10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11" fillId="0" borderId="0"/>
    <xf numFmtId="0" fontId="3" fillId="0" borderId="0"/>
    <xf numFmtId="43" fontId="3" fillId="0" borderId="0" applyFont="0" applyFill="0" applyBorder="0" applyAlignment="0" applyProtection="0"/>
    <xf numFmtId="0" fontId="36" fillId="21" borderId="109" applyNumberFormat="0" applyAlignment="0" applyProtection="0"/>
    <xf numFmtId="43" fontId="3" fillId="0" borderId="0" applyFont="0" applyFill="0" applyBorder="0" applyAlignment="0" applyProtection="0"/>
    <xf numFmtId="0" fontId="43" fillId="8" borderId="109" applyNumberFormat="0" applyAlignment="0" applyProtection="0"/>
    <xf numFmtId="0" fontId="3" fillId="0" borderId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21" borderId="109" applyNumberFormat="0" applyAlignment="0" applyProtection="0"/>
    <xf numFmtId="43" fontId="3" fillId="0" borderId="0" applyFont="0" applyFill="0" applyBorder="0" applyAlignment="0" applyProtection="0"/>
    <xf numFmtId="0" fontId="105" fillId="8" borderId="109" applyNumberFormat="0" applyAlignment="0" applyProtection="0"/>
    <xf numFmtId="0" fontId="3" fillId="0" borderId="0"/>
    <xf numFmtId="0" fontId="3" fillId="0" borderId="0"/>
    <xf numFmtId="0" fontId="79" fillId="24" borderId="110" applyNumberFormat="0" applyFont="0" applyAlignment="0" applyProtection="0"/>
    <xf numFmtId="0" fontId="108" fillId="21" borderId="111" applyNumberFormat="0" applyAlignment="0" applyProtection="0"/>
    <xf numFmtId="0" fontId="109" fillId="0" borderId="112" applyNumberFormat="0" applyFill="0" applyAlignment="0" applyProtection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9" applyNumberFormat="0" applyAlignment="0" applyProtection="0"/>
    <xf numFmtId="0" fontId="3" fillId="0" borderId="0"/>
    <xf numFmtId="0" fontId="3" fillId="0" borderId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86" fillId="0" borderId="112" applyNumberFormat="0" applyFill="0" applyAlignment="0" applyProtection="0"/>
    <xf numFmtId="0" fontId="46" fillId="21" borderId="111" applyNumberForma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43" fontId="3" fillId="0" borderId="0" applyFont="0" applyFill="0" applyBorder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3" fillId="0" borderId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43" fontId="3" fillId="0" borderId="0" applyFont="0" applyFill="0" applyBorder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0" fontId="30" fillId="24" borderId="110" applyNumberFormat="0" applyFont="0" applyAlignment="0" applyProtection="0"/>
    <xf numFmtId="0" fontId="3" fillId="0" borderId="0"/>
    <xf numFmtId="0" fontId="81" fillId="21" borderId="11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48" fillId="0" borderId="112" applyNumberFormat="0" applyFill="0" applyAlignment="0" applyProtection="0"/>
    <xf numFmtId="0" fontId="29" fillId="24" borderId="110" applyNumberFormat="0" applyFont="0" applyAlignment="0" applyProtection="0"/>
    <xf numFmtId="0" fontId="46" fillId="21" borderId="111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48" fillId="0" borderId="112" applyNumberFormat="0" applyFill="0" applyAlignment="0" applyProtection="0"/>
    <xf numFmtId="0" fontId="43" fillId="8" borderId="10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21" borderId="109" applyNumberFormat="0" applyAlignment="0" applyProtection="0"/>
    <xf numFmtId="43" fontId="3" fillId="0" borderId="0" applyFont="0" applyFill="0" applyBorder="0" applyAlignment="0" applyProtection="0"/>
    <xf numFmtId="0" fontId="105" fillId="8" borderId="109" applyNumberFormat="0" applyAlignment="0" applyProtection="0"/>
    <xf numFmtId="0" fontId="3" fillId="0" borderId="0"/>
    <xf numFmtId="0" fontId="3" fillId="0" borderId="0"/>
    <xf numFmtId="0" fontId="79" fillId="24" borderId="110" applyNumberFormat="0" applyFont="0" applyAlignment="0" applyProtection="0"/>
    <xf numFmtId="0" fontId="108" fillId="21" borderId="111" applyNumberFormat="0" applyAlignment="0" applyProtection="0"/>
    <xf numFmtId="0" fontId="109" fillId="0" borderId="112" applyNumberFormat="0" applyFill="0" applyAlignment="0" applyProtection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8" borderId="109" applyNumberFormat="0" applyAlignment="0" applyProtection="0"/>
    <xf numFmtId="0" fontId="3" fillId="0" borderId="0"/>
    <xf numFmtId="0" fontId="3" fillId="0" borderId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86" fillId="0" borderId="112" applyNumberFormat="0" applyFill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43" fontId="3" fillId="0" borderId="0" applyFont="0" applyFill="0" applyBorder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3" fillId="0" borderId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43" fontId="3" fillId="0" borderId="0" applyFont="0" applyFill="0" applyBorder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0" fontId="30" fillId="24" borderId="110" applyNumberFormat="0" applyFont="0" applyAlignment="0" applyProtection="0"/>
    <xf numFmtId="0" fontId="3" fillId="0" borderId="0"/>
    <xf numFmtId="0" fontId="81" fillId="21" borderId="11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46" fillId="21" borderId="111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48" fillId="0" borderId="112" applyNumberFormat="0" applyFill="0" applyAlignment="0" applyProtection="0"/>
    <xf numFmtId="0" fontId="43" fillId="8" borderId="10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8" fillId="21" borderId="10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8" borderId="109" applyNumberFormat="0" applyAlignment="0" applyProtection="0"/>
    <xf numFmtId="0" fontId="2" fillId="0" borderId="0"/>
    <xf numFmtId="0" fontId="79" fillId="24" borderId="110" applyNumberFormat="0" applyFont="0" applyAlignment="0" applyProtection="0"/>
    <xf numFmtId="0" fontId="108" fillId="21" borderId="111" applyNumberFormat="0" applyAlignment="0" applyProtection="0"/>
    <xf numFmtId="0" fontId="109" fillId="0" borderId="1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21" borderId="109" applyNumberFormat="0" applyAlignment="0" applyProtection="0"/>
    <xf numFmtId="43" fontId="2" fillId="0" borderId="0" applyFont="0" applyFill="0" applyBorder="0" applyAlignment="0" applyProtection="0"/>
    <xf numFmtId="0" fontId="43" fillId="8" borderId="109" applyNumberFormat="0" applyAlignment="0" applyProtection="0"/>
    <xf numFmtId="0" fontId="2" fillId="0" borderId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1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1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9" fillId="24" borderId="110" applyNumberFormat="0" applyFont="0" applyAlignment="0" applyProtection="0"/>
    <xf numFmtId="0" fontId="48" fillId="0" borderId="1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43" fontId="2" fillId="0" borderId="0" applyFont="0" applyFill="0" applyBorder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79" fillId="24" borderId="110" applyNumberFormat="0" applyFont="0" applyAlignment="0" applyProtection="0"/>
    <xf numFmtId="0" fontId="98" fillId="21" borderId="109" applyNumberFormat="0" applyAlignment="0" applyProtection="0"/>
    <xf numFmtId="0" fontId="29" fillId="24" borderId="110" applyNumberFormat="0" applyFont="0" applyAlignment="0" applyProtection="0"/>
    <xf numFmtId="0" fontId="46" fillId="21" borderId="111" applyNumberForma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2" fillId="0" borderId="0"/>
    <xf numFmtId="0" fontId="46" fillId="21" borderId="111" applyNumberFormat="0" applyAlignment="0" applyProtection="0"/>
    <xf numFmtId="0" fontId="79" fillId="24" borderId="110" applyNumberFormat="0" applyFont="0" applyAlignment="0" applyProtection="0"/>
    <xf numFmtId="0" fontId="29" fillId="24" borderId="110" applyNumberFormat="0" applyFont="0" applyAlignment="0" applyProtection="0"/>
    <xf numFmtId="43" fontId="2" fillId="0" borderId="0" applyFont="0" applyFill="0" applyBorder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46" fillId="21" borderId="111" applyNumberFormat="0" applyAlignment="0" applyProtection="0"/>
    <xf numFmtId="0" fontId="30" fillId="24" borderId="110" applyNumberFormat="0" applyFont="0" applyAlignment="0" applyProtection="0"/>
    <xf numFmtId="0" fontId="105" fillId="8" borderId="109" applyNumberFormat="0" applyAlignment="0" applyProtection="0"/>
    <xf numFmtId="0" fontId="30" fillId="24" borderId="110" applyNumberFormat="0" applyFon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81" fillId="21" borderId="111" applyNumberFormat="0" applyAlignment="0" applyProtection="0"/>
    <xf numFmtId="0" fontId="43" fillId="8" borderId="109" applyNumberFormat="0" applyAlignment="0" applyProtection="0"/>
    <xf numFmtId="0" fontId="105" fillId="8" borderId="109" applyNumberFormat="0" applyAlignment="0" applyProtection="0"/>
    <xf numFmtId="0" fontId="43" fillId="8" borderId="109" applyNumberFormat="0" applyAlignment="0" applyProtection="0"/>
    <xf numFmtId="0" fontId="80" fillId="8" borderId="109" applyNumberFormat="0" applyAlignment="0" applyProtection="0"/>
    <xf numFmtId="0" fontId="80" fillId="8" borderId="109" applyNumberFormat="0" applyAlignment="0" applyProtection="0"/>
    <xf numFmtId="0" fontId="86" fillId="0" borderId="112" applyNumberFormat="0" applyFill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98" fillId="21" borderId="109" applyNumberFormat="0" applyAlignment="0" applyProtection="0"/>
    <xf numFmtId="0" fontId="29" fillId="24" borderId="110" applyNumberFormat="0" applyFont="0" applyAlignment="0" applyProtection="0"/>
    <xf numFmtId="0" fontId="2" fillId="0" borderId="0"/>
    <xf numFmtId="0" fontId="46" fillId="21" borderId="111" applyNumberFormat="0" applyAlignment="0" applyProtection="0"/>
    <xf numFmtId="0" fontId="80" fillId="8" borderId="109" applyNumberFormat="0" applyAlignment="0" applyProtection="0"/>
    <xf numFmtId="0" fontId="29" fillId="24" borderId="110" applyNumberFormat="0" applyFont="0" applyAlignment="0" applyProtection="0"/>
    <xf numFmtId="0" fontId="86" fillId="0" borderId="112" applyNumberFormat="0" applyFill="0" applyAlignment="0" applyProtection="0"/>
    <xf numFmtId="0" fontId="109" fillId="0" borderId="112" applyNumberFormat="0" applyFill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48" fillId="0" borderId="112" applyNumberFormat="0" applyFill="0" applyAlignment="0" applyProtection="0"/>
    <xf numFmtId="0" fontId="30" fillId="24" borderId="11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112" applyNumberFormat="0" applyFill="0" applyAlignment="0" applyProtection="0"/>
    <xf numFmtId="0" fontId="2" fillId="0" borderId="0"/>
    <xf numFmtId="0" fontId="2" fillId="0" borderId="0"/>
    <xf numFmtId="0" fontId="36" fillId="21" borderId="109" applyNumberFormat="0" applyAlignment="0" applyProtection="0"/>
    <xf numFmtId="0" fontId="48" fillId="0" borderId="112" applyNumberFormat="0" applyFill="0" applyAlignment="0" applyProtection="0"/>
    <xf numFmtId="0" fontId="80" fillId="8" borderId="109" applyNumberFormat="0" applyAlignment="0" applyProtection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43" fillId="8" borderId="109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81" fillId="21" borderId="111" applyNumberFormat="0" applyAlignment="0" applyProtection="0"/>
    <xf numFmtId="0" fontId="36" fillId="21" borderId="109" applyNumberFormat="0" applyAlignment="0" applyProtection="0"/>
    <xf numFmtId="0" fontId="81" fillId="21" borderId="111" applyNumberFormat="0" applyAlignment="0" applyProtection="0"/>
    <xf numFmtId="0" fontId="43" fillId="8" borderId="109" applyNumberFormat="0" applyAlignment="0" applyProtection="0"/>
    <xf numFmtId="0" fontId="46" fillId="21" borderId="111" applyNumberFormat="0" applyAlignment="0" applyProtection="0"/>
    <xf numFmtId="0" fontId="43" fillId="8" borderId="109" applyNumberFormat="0" applyAlignment="0" applyProtection="0"/>
    <xf numFmtId="0" fontId="2" fillId="0" borderId="0"/>
    <xf numFmtId="0" fontId="2" fillId="0" borderId="0"/>
    <xf numFmtId="0" fontId="86" fillId="0" borderId="1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86" fillId="0" borderId="112" applyNumberFormat="0" applyFill="0" applyAlignment="0" applyProtection="0"/>
    <xf numFmtId="0" fontId="30" fillId="24" borderId="110" applyNumberFormat="0" applyFont="0" applyAlignment="0" applyProtection="0"/>
    <xf numFmtId="0" fontId="80" fillId="8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81" fillId="21" borderId="111" applyNumberFormat="0" applyAlignment="0" applyProtection="0"/>
    <xf numFmtId="0" fontId="48" fillId="0" borderId="112" applyNumberFormat="0" applyFill="0" applyAlignment="0" applyProtection="0"/>
    <xf numFmtId="0" fontId="48" fillId="0" borderId="112" applyNumberFormat="0" applyFill="0" applyAlignment="0" applyProtection="0"/>
    <xf numFmtId="0" fontId="36" fillId="21" borderId="109" applyNumberFormat="0" applyAlignment="0" applyProtection="0"/>
    <xf numFmtId="0" fontId="48" fillId="0" borderId="112" applyNumberFormat="0" applyFill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98" fillId="21" borderId="109" applyNumberFormat="0" applyAlignment="0" applyProtection="0"/>
    <xf numFmtId="0" fontId="30" fillId="24" borderId="110" applyNumberFormat="0" applyFont="0" applyAlignment="0" applyProtection="0"/>
    <xf numFmtId="43" fontId="2" fillId="0" borderId="0" applyFont="0" applyFill="0" applyBorder="0" applyAlignment="0" applyProtection="0"/>
    <xf numFmtId="0" fontId="29" fillId="24" borderId="110" applyNumberFormat="0" applyFont="0" applyAlignment="0" applyProtection="0"/>
    <xf numFmtId="0" fontId="105" fillId="8" borderId="109" applyNumberFormat="0" applyAlignment="0" applyProtection="0"/>
    <xf numFmtId="0" fontId="81" fillId="21" borderId="111" applyNumberFormat="0" applyAlignment="0" applyProtection="0"/>
    <xf numFmtId="0" fontId="81" fillId="21" borderId="111" applyNumberFormat="0" applyAlignment="0" applyProtection="0"/>
    <xf numFmtId="0" fontId="2" fillId="0" borderId="0"/>
    <xf numFmtId="0" fontId="46" fillId="21" borderId="111" applyNumberFormat="0" applyAlignment="0" applyProtection="0"/>
    <xf numFmtId="0" fontId="2" fillId="0" borderId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0" fontId="80" fillId="8" borderId="109" applyNumberFormat="0" applyAlignment="0" applyProtection="0"/>
    <xf numFmtId="0" fontId="79" fillId="24" borderId="110" applyNumberFormat="0" applyFont="0" applyAlignment="0" applyProtection="0"/>
    <xf numFmtId="0" fontId="108" fillId="21" borderId="111" applyNumberFormat="0" applyAlignment="0" applyProtection="0"/>
    <xf numFmtId="0" fontId="81" fillId="21" borderId="111" applyNumberFormat="0" applyAlignment="0" applyProtection="0"/>
    <xf numFmtId="0" fontId="109" fillId="0" borderId="112" applyNumberFormat="0" applyFill="0" applyAlignment="0" applyProtection="0"/>
    <xf numFmtId="0" fontId="81" fillId="21" borderId="111" applyNumberFormat="0" applyAlignment="0" applyProtection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79" fillId="24" borderId="110" applyNumberFormat="0" applyFont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82" fillId="21" borderId="109" applyNumberForma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30" fillId="24" borderId="110" applyNumberFormat="0" applyFont="0" applyAlignment="0" applyProtection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81" fillId="21" borderId="111" applyNumberFormat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98" fillId="21" borderId="109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43" fontId="2" fillId="0" borderId="0" applyFont="0" applyFill="0" applyBorder="0" applyAlignment="0" applyProtection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43" fontId="2" fillId="0" borderId="0" applyFont="0" applyFill="0" applyBorder="0" applyAlignment="0" applyProtection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0" fontId="86" fillId="0" borderId="112" applyNumberFormat="0" applyFill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2" fillId="0" borderId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86" fillId="0" borderId="112" applyNumberFormat="0" applyFill="0" applyAlignment="0" applyProtection="0"/>
    <xf numFmtId="0" fontId="2" fillId="0" borderId="0"/>
    <xf numFmtId="0" fontId="36" fillId="21" borderId="109" applyNumberFormat="0" applyAlignment="0" applyProtection="0"/>
    <xf numFmtId="0" fontId="79" fillId="24" borderId="110" applyNumberFormat="0" applyFont="0" applyAlignment="0" applyProtection="0"/>
    <xf numFmtId="0" fontId="86" fillId="0" borderId="112" applyNumberFormat="0" applyFill="0" applyAlignment="0" applyProtection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86" fillId="0" borderId="112" applyNumberFormat="0" applyFill="0" applyAlignment="0" applyProtection="0"/>
    <xf numFmtId="0" fontId="46" fillId="21" borderId="111" applyNumberForma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43" fontId="2" fillId="0" borderId="0" applyFont="0" applyFill="0" applyBorder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2" fillId="0" borderId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43" fontId="2" fillId="0" borderId="0" applyFont="0" applyFill="0" applyBorder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46" fillId="21" borderId="111" applyNumberFormat="0" applyAlignment="0" applyProtection="0"/>
    <xf numFmtId="0" fontId="48" fillId="0" borderId="112" applyNumberFormat="0" applyFill="0" applyAlignment="0" applyProtection="0"/>
    <xf numFmtId="0" fontId="30" fillId="24" borderId="110" applyNumberFormat="0" applyFont="0" applyAlignment="0" applyProtection="0"/>
    <xf numFmtId="0" fontId="2" fillId="0" borderId="0"/>
    <xf numFmtId="0" fontId="81" fillId="21" borderId="11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48" fillId="0" borderId="112" applyNumberFormat="0" applyFill="0" applyAlignment="0" applyProtection="0"/>
    <xf numFmtId="0" fontId="29" fillId="24" borderId="110" applyNumberFormat="0" applyFont="0" applyAlignment="0" applyProtection="0"/>
    <xf numFmtId="0" fontId="46" fillId="21" borderId="111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48" fillId="0" borderId="112" applyNumberFormat="0" applyFill="0" applyAlignment="0" applyProtection="0"/>
    <xf numFmtId="0" fontId="43" fillId="8" borderId="10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6" fillId="21" borderId="10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8" borderId="109" applyNumberFormat="0" applyAlignment="0" applyProtection="0"/>
    <xf numFmtId="43" fontId="2" fillId="0" borderId="0" applyFont="0" applyFill="0" applyBorder="0" applyAlignment="0" applyProtection="0"/>
    <xf numFmtId="0" fontId="29" fillId="24" borderId="110" applyNumberFormat="0" applyFont="0" applyAlignment="0" applyProtection="0"/>
    <xf numFmtId="0" fontId="2" fillId="0" borderId="0"/>
    <xf numFmtId="0" fontId="43" fillId="8" borderId="109" applyNumberFormat="0" applyAlignment="0" applyProtection="0"/>
    <xf numFmtId="0" fontId="43" fillId="8" borderId="10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8" fillId="21" borderId="109" applyNumberForma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8" borderId="109" applyNumberFormat="0" applyAlignment="0" applyProtection="0"/>
    <xf numFmtId="0" fontId="2" fillId="0" borderId="0"/>
    <xf numFmtId="0" fontId="79" fillId="24" borderId="110" applyNumberFormat="0" applyFont="0" applyAlignment="0" applyProtection="0"/>
    <xf numFmtId="0" fontId="108" fillId="21" borderId="111" applyNumberFormat="0" applyAlignment="0" applyProtection="0"/>
    <xf numFmtId="0" fontId="109" fillId="0" borderId="112" applyNumberFormat="0" applyFill="0" applyAlignment="0" applyProtection="0"/>
    <xf numFmtId="0" fontId="82" fillId="21" borderId="10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21" borderId="109" applyNumberFormat="0" applyAlignment="0" applyProtection="0"/>
    <xf numFmtId="43" fontId="2" fillId="0" borderId="0" applyFont="0" applyFill="0" applyBorder="0" applyAlignment="0" applyProtection="0"/>
    <xf numFmtId="0" fontId="43" fillId="8" borderId="109" applyNumberFormat="0" applyAlignment="0" applyProtection="0"/>
    <xf numFmtId="0" fontId="2" fillId="0" borderId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108" fillId="21" borderId="111" applyNumberFormat="0" applyAlignment="0" applyProtection="0"/>
    <xf numFmtId="0" fontId="82" fillId="21" borderId="109" applyNumberFormat="0" applyAlignment="0" applyProtection="0"/>
    <xf numFmtId="0" fontId="29" fillId="24" borderId="110" applyNumberFormat="0" applyFon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24" borderId="110" applyNumberFormat="0" applyFont="0" applyAlignment="0" applyProtection="0"/>
    <xf numFmtId="0" fontId="2" fillId="0" borderId="0"/>
    <xf numFmtId="0" fontId="43" fillId="8" borderId="109" applyNumberFormat="0" applyAlignment="0" applyProtection="0"/>
    <xf numFmtId="0" fontId="43" fillId="8" borderId="109" applyNumberFormat="0" applyAlignment="0" applyProtection="0"/>
    <xf numFmtId="0" fontId="7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105" fillId="8" borderId="109" applyNumberFormat="0" applyAlignment="0" applyProtection="0"/>
    <xf numFmtId="0" fontId="36" fillId="21" borderId="109" applyNumberFormat="0" applyAlignment="0" applyProtection="0"/>
    <xf numFmtId="0" fontId="82" fillId="21" borderId="109" applyNumberForma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86" fillId="0" borderId="112" applyNumberFormat="0" applyFill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46" fillId="21" borderId="111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7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98" fillId="21" borderId="109" applyNumberFormat="0" applyAlignment="0" applyProtection="0"/>
    <xf numFmtId="0" fontId="29" fillId="24" borderId="110" applyNumberFormat="0" applyFont="0" applyAlignment="0" applyProtection="0"/>
    <xf numFmtId="0" fontId="105" fillId="8" borderId="109" applyNumberFormat="0" applyAlignment="0" applyProtection="0"/>
    <xf numFmtId="0" fontId="29" fillId="24" borderId="110" applyNumberFormat="0" applyFont="0" applyAlignment="0" applyProtection="0"/>
    <xf numFmtId="0" fontId="79" fillId="24" borderId="110" applyNumberFormat="0" applyFon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86" fillId="0" borderId="112" applyNumberFormat="0" applyFill="0" applyAlignment="0" applyProtection="0"/>
    <xf numFmtId="0" fontId="98" fillId="21" borderId="109" applyNumberForma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48" fillId="0" borderId="112" applyNumberFormat="0" applyFill="0" applyAlignment="0" applyProtection="0"/>
    <xf numFmtId="0" fontId="30" fillId="24" borderId="110" applyNumberFormat="0" applyFont="0" applyAlignment="0" applyProtection="0"/>
    <xf numFmtId="0" fontId="86" fillId="0" borderId="112" applyNumberFormat="0" applyFill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48" fillId="0" borderId="112" applyNumberFormat="0" applyFill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86" fillId="0" borderId="112" applyNumberFormat="0" applyFill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98" fillId="21" borderId="109" applyNumberFormat="0" applyAlignment="0" applyProtection="0"/>
    <xf numFmtId="0" fontId="109" fillId="0" borderId="112" applyNumberFormat="0" applyFill="0" applyAlignment="0" applyProtection="0"/>
    <xf numFmtId="0" fontId="30" fillId="24" borderId="110" applyNumberFormat="0" applyFont="0" applyAlignment="0" applyProtection="0"/>
    <xf numFmtId="0" fontId="98" fillId="21" borderId="109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105" fillId="8" borderId="109" applyNumberFormat="0" applyAlignment="0" applyProtection="0"/>
    <xf numFmtId="0" fontId="79" fillId="24" borderId="110" applyNumberFormat="0" applyFont="0" applyAlignment="0" applyProtection="0"/>
    <xf numFmtId="0" fontId="82" fillId="21" borderId="109" applyNumberFormat="0" applyAlignment="0" applyProtection="0"/>
    <xf numFmtId="0" fontId="82" fillId="21" borderId="109" applyNumberForma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46" fillId="21" borderId="111" applyNumberFormat="0" applyAlignment="0" applyProtection="0"/>
    <xf numFmtId="0" fontId="79" fillId="24" borderId="110" applyNumberFormat="0" applyFont="0" applyAlignment="0" applyProtection="0"/>
    <xf numFmtId="0" fontId="105" fillId="8" borderId="109" applyNumberFormat="0" applyAlignment="0" applyProtection="0"/>
    <xf numFmtId="0" fontId="108" fillId="21" borderId="111" applyNumberForma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46" fillId="21" borderId="111" applyNumberFormat="0" applyAlignment="0" applyProtection="0"/>
    <xf numFmtId="0" fontId="81" fillId="21" borderId="111" applyNumberForma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80" fillId="8" borderId="109" applyNumberForma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46" fillId="21" borderId="111" applyNumberForma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43" fillId="8" borderId="109" applyNumberFormat="0" applyAlignment="0" applyProtection="0"/>
    <xf numFmtId="0" fontId="105" fillId="8" borderId="109" applyNumberFormat="0" applyAlignment="0" applyProtection="0"/>
    <xf numFmtId="0" fontId="46" fillId="21" borderId="111" applyNumberFormat="0" applyAlignment="0" applyProtection="0"/>
    <xf numFmtId="0" fontId="98" fillId="21" borderId="109" applyNumberFormat="0" applyAlignment="0" applyProtection="0"/>
    <xf numFmtId="0" fontId="30" fillId="24" borderId="110" applyNumberFormat="0" applyFont="0" applyAlignment="0" applyProtection="0"/>
    <xf numFmtId="0" fontId="105" fillId="8" borderId="109" applyNumberFormat="0" applyAlignment="0" applyProtection="0"/>
    <xf numFmtId="0" fontId="79" fillId="24" borderId="110" applyNumberFormat="0" applyFont="0" applyAlignment="0" applyProtection="0"/>
    <xf numFmtId="0" fontId="108" fillId="21" borderId="111" applyNumberFormat="0" applyAlignment="0" applyProtection="0"/>
    <xf numFmtId="0" fontId="109" fillId="0" borderId="112" applyNumberFormat="0" applyFill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48" fillId="0" borderId="112" applyNumberFormat="0" applyFill="0" applyAlignment="0" applyProtection="0"/>
    <xf numFmtId="0" fontId="48" fillId="0" borderId="112" applyNumberFormat="0" applyFill="0" applyAlignment="0" applyProtection="0"/>
    <xf numFmtId="0" fontId="81" fillId="21" borderId="111" applyNumberFormat="0" applyAlignment="0" applyProtection="0"/>
    <xf numFmtId="0" fontId="80" fillId="8" borderId="109" applyNumberFormat="0" applyAlignment="0" applyProtection="0"/>
    <xf numFmtId="0" fontId="82" fillId="21" borderId="109" applyNumberFormat="0" applyAlignment="0" applyProtection="0"/>
    <xf numFmtId="0" fontId="86" fillId="0" borderId="112" applyNumberFormat="0" applyFill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81" fillId="21" borderId="111" applyNumberFormat="0" applyAlignment="0" applyProtection="0"/>
    <xf numFmtId="0" fontId="79" fillId="24" borderId="110" applyNumberFormat="0" applyFont="0" applyAlignment="0" applyProtection="0"/>
    <xf numFmtId="0" fontId="109" fillId="0" borderId="112" applyNumberFormat="0" applyFill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43" fillId="8" borderId="109" applyNumberFormat="0" applyAlignment="0" applyProtection="0"/>
    <xf numFmtId="0" fontId="30" fillId="24" borderId="110" applyNumberFormat="0" applyFont="0" applyAlignment="0" applyProtection="0"/>
    <xf numFmtId="0" fontId="82" fillId="21" borderId="109" applyNumberFormat="0" applyAlignment="0" applyProtection="0"/>
    <xf numFmtId="0" fontId="43" fillId="8" borderId="109" applyNumberFormat="0" applyAlignment="0" applyProtection="0"/>
    <xf numFmtId="0" fontId="108" fillId="21" borderId="111" applyNumberForma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36" fillId="21" borderId="109" applyNumberFormat="0" applyAlignment="0" applyProtection="0"/>
    <xf numFmtId="0" fontId="30" fillId="24" borderId="110" applyNumberFormat="0" applyFont="0" applyAlignment="0" applyProtection="0"/>
    <xf numFmtId="0" fontId="80" fillId="8" borderId="109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79" fillId="24" borderId="110" applyNumberFormat="0" applyFont="0" applyAlignment="0" applyProtection="0"/>
    <xf numFmtId="0" fontId="36" fillId="21" borderId="109" applyNumberForma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80" fillId="8" borderId="109" applyNumberFormat="0" applyAlignment="0" applyProtection="0"/>
    <xf numFmtId="0" fontId="86" fillId="0" borderId="112" applyNumberFormat="0" applyFill="0" applyAlignment="0" applyProtection="0"/>
    <xf numFmtId="0" fontId="30" fillId="24" borderId="110" applyNumberFormat="0" applyFont="0" applyAlignment="0" applyProtection="0"/>
    <xf numFmtId="0" fontId="79" fillId="24" borderId="110" applyNumberFormat="0" applyFont="0" applyAlignment="0" applyProtection="0"/>
    <xf numFmtId="0" fontId="43" fillId="8" borderId="109" applyNumberFormat="0" applyAlignment="0" applyProtection="0"/>
    <xf numFmtId="0" fontId="43" fillId="8" borderId="109" applyNumberFormat="0" applyAlignment="0" applyProtection="0"/>
    <xf numFmtId="0" fontId="48" fillId="0" borderId="112" applyNumberFormat="0" applyFill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82" fillId="21" borderId="109" applyNumberForma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80" fillId="8" borderId="109" applyNumberFormat="0" applyAlignment="0" applyProtection="0"/>
    <xf numFmtId="0" fontId="48" fillId="0" borderId="112" applyNumberFormat="0" applyFill="0" applyAlignment="0" applyProtection="0"/>
    <xf numFmtId="0" fontId="46" fillId="21" borderId="111" applyNumberFormat="0" applyAlignment="0" applyProtection="0"/>
    <xf numFmtId="0" fontId="109" fillId="0" borderId="112" applyNumberFormat="0" applyFill="0" applyAlignment="0" applyProtection="0"/>
    <xf numFmtId="0" fontId="30" fillId="24" borderId="110" applyNumberFormat="0" applyFont="0" applyAlignment="0" applyProtection="0"/>
    <xf numFmtId="0" fontId="108" fillId="21" borderId="111" applyNumberFormat="0" applyAlignment="0" applyProtection="0"/>
    <xf numFmtId="0" fontId="79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6" fillId="21" borderId="109" applyNumberFormat="0" applyAlignment="0" applyProtection="0"/>
    <xf numFmtId="0" fontId="29" fillId="24" borderId="110" applyNumberFormat="0" applyFont="0" applyAlignment="0" applyProtection="0"/>
    <xf numFmtId="0" fontId="79" fillId="24" borderId="110" applyNumberFormat="0" applyFont="0" applyAlignment="0" applyProtection="0"/>
    <xf numFmtId="0" fontId="30" fillId="24" borderId="110" applyNumberFormat="0" applyFont="0" applyAlignment="0" applyProtection="0"/>
    <xf numFmtId="0" fontId="43" fillId="8" borderId="109" applyNumberForma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79" fillId="24" borderId="110" applyNumberFormat="0" applyFont="0" applyAlignment="0" applyProtection="0"/>
    <xf numFmtId="0" fontId="30" fillId="24" borderId="110" applyNumberFormat="0" applyFont="0" applyAlignment="0" applyProtection="0"/>
    <xf numFmtId="0" fontId="30" fillId="24" borderId="110" applyNumberFormat="0" applyFont="0" applyAlignment="0" applyProtection="0"/>
    <xf numFmtId="0" fontId="29" fillId="24" borderId="110" applyNumberFormat="0" applyFont="0" applyAlignment="0" applyProtection="0"/>
    <xf numFmtId="0" fontId="30" fillId="24" borderId="110" applyNumberFormat="0" applyFont="0" applyAlignment="0" applyProtection="0"/>
    <xf numFmtId="0" fontId="79" fillId="24" borderId="110" applyNumberFormat="0" applyFont="0" applyAlignment="0" applyProtection="0"/>
    <xf numFmtId="0" fontId="29" fillId="24" borderId="110" applyNumberFormat="0" applyFont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19" applyNumberFormat="0" applyFont="0" applyAlignment="0" applyProtection="0"/>
  </cellStyleXfs>
  <cellXfs count="160">
    <xf numFmtId="0" fontId="0" fillId="0" borderId="0" xfId="0"/>
    <xf numFmtId="165" fontId="74" fillId="2" borderId="0" xfId="603" applyNumberFormat="1" applyFont="1" applyFill="1"/>
    <xf numFmtId="0" fontId="122" fillId="2" borderId="0" xfId="603" applyFont="1" applyFill="1"/>
    <xf numFmtId="0" fontId="123" fillId="2" borderId="29" xfId="603" applyFont="1" applyFill="1" applyBorder="1" applyAlignment="1">
      <alignment vertical="center" wrapText="1"/>
    </xf>
    <xf numFmtId="1" fontId="74" fillId="2" borderId="0" xfId="603" applyNumberFormat="1" applyFont="1" applyFill="1" applyAlignment="1">
      <alignment vertical="center"/>
    </xf>
    <xf numFmtId="1" fontId="122" fillId="2" borderId="0" xfId="603" applyNumberFormat="1" applyFont="1" applyFill="1"/>
    <xf numFmtId="1" fontId="125" fillId="2" borderId="0" xfId="603" applyNumberFormat="1" applyFont="1" applyFill="1" applyAlignment="1">
      <alignment horizontal="center" vertical="center"/>
    </xf>
    <xf numFmtId="2" fontId="125" fillId="2" borderId="0" xfId="603" applyNumberFormat="1" applyFont="1" applyFill="1" applyAlignment="1">
      <alignment horizontal="right" vertical="center"/>
    </xf>
    <xf numFmtId="3" fontId="57" fillId="2" borderId="57" xfId="70" applyNumberFormat="1" applyFont="1" applyFill="1" applyBorder="1" applyAlignment="1">
      <alignment horizontal="center" vertical="center"/>
    </xf>
    <xf numFmtId="0" fontId="118" fillId="2" borderId="0" xfId="603" applyFont="1" applyFill="1"/>
    <xf numFmtId="0" fontId="118" fillId="2" borderId="0" xfId="603" applyFont="1" applyFill="1" applyAlignment="1">
      <alignment horizontal="left"/>
    </xf>
    <xf numFmtId="1" fontId="118" fillId="2" borderId="0" xfId="603" applyNumberFormat="1" applyFont="1" applyFill="1" applyAlignment="1">
      <alignment horizontal="center"/>
    </xf>
    <xf numFmtId="2" fontId="118" fillId="2" borderId="0" xfId="603" applyNumberFormat="1" applyFont="1" applyFill="1" applyAlignment="1">
      <alignment horizontal="right"/>
    </xf>
    <xf numFmtId="0" fontId="57" fillId="2" borderId="70" xfId="0" applyFont="1" applyFill="1" applyBorder="1" applyAlignment="1">
      <alignment horizontal="center" vertical="center" wrapText="1"/>
    </xf>
    <xf numFmtId="0" fontId="74" fillId="2" borderId="29" xfId="603" applyFont="1" applyFill="1" applyBorder="1" applyAlignment="1">
      <alignment horizontal="center" vertical="center" textRotation="90" wrapText="1"/>
    </xf>
    <xf numFmtId="0" fontId="122" fillId="2" borderId="73" xfId="603" applyFont="1" applyFill="1" applyBorder="1"/>
    <xf numFmtId="0" fontId="122" fillId="2" borderId="71" xfId="603" applyFont="1" applyFill="1" applyBorder="1"/>
    <xf numFmtId="1" fontId="32" fillId="2" borderId="73" xfId="0" applyNumberFormat="1" applyFont="1" applyFill="1" applyBorder="1" applyAlignment="1">
      <alignment horizontal="left" vertical="top" wrapText="1"/>
    </xf>
    <xf numFmtId="1" fontId="32" fillId="2" borderId="71" xfId="0" applyNumberFormat="1" applyFont="1" applyFill="1" applyBorder="1" applyAlignment="1">
      <alignment horizontal="left" vertical="top" wrapText="1"/>
    </xf>
    <xf numFmtId="1" fontId="74" fillId="2" borderId="11" xfId="0" applyNumberFormat="1" applyFont="1" applyFill="1" applyBorder="1" applyAlignment="1">
      <alignment horizontal="left" vertical="top" wrapText="1"/>
    </xf>
    <xf numFmtId="167" fontId="122" fillId="2" borderId="29" xfId="603" applyNumberFormat="1" applyFont="1" applyFill="1" applyBorder="1"/>
    <xf numFmtId="167" fontId="32" fillId="2" borderId="73" xfId="0" applyNumberFormat="1" applyFont="1" applyFill="1" applyBorder="1" applyAlignment="1">
      <alignment horizontal="left" vertical="top" wrapText="1"/>
    </xf>
    <xf numFmtId="167" fontId="32" fillId="2" borderId="71" xfId="0" applyNumberFormat="1" applyFont="1" applyFill="1" applyBorder="1" applyAlignment="1">
      <alignment horizontal="left" vertical="top" wrapText="1"/>
    </xf>
    <xf numFmtId="1" fontId="32" fillId="2" borderId="56" xfId="70" applyNumberFormat="1" applyFont="1" applyFill="1" applyBorder="1" applyAlignment="1">
      <alignment horizontal="center" vertical="center"/>
    </xf>
    <xf numFmtId="4" fontId="32" fillId="2" borderId="56" xfId="70" applyNumberFormat="1" applyFont="1" applyFill="1" applyBorder="1" applyAlignment="1">
      <alignment horizontal="center" vertical="center"/>
    </xf>
    <xf numFmtId="1" fontId="32" fillId="59" borderId="56" xfId="70" applyNumberFormat="1" applyFont="1" applyFill="1" applyBorder="1" applyAlignment="1">
      <alignment horizontal="center" vertical="center"/>
    </xf>
    <xf numFmtId="3" fontId="32" fillId="59" borderId="56" xfId="70" applyNumberFormat="1" applyFont="1" applyFill="1" applyBorder="1" applyAlignment="1">
      <alignment horizontal="center" vertical="center"/>
    </xf>
    <xf numFmtId="4" fontId="32" fillId="59" borderId="56" xfId="70" applyNumberFormat="1" applyFont="1" applyFill="1" applyBorder="1" applyAlignment="1">
      <alignment horizontal="center" vertical="center"/>
    </xf>
    <xf numFmtId="0" fontId="74" fillId="2" borderId="29" xfId="603" applyFont="1" applyFill="1" applyBorder="1" applyAlignment="1">
      <alignment horizontal="center" vertical="center" wrapText="1"/>
    </xf>
    <xf numFmtId="0" fontId="55" fillId="2" borderId="29" xfId="603" applyFont="1" applyFill="1" applyBorder="1" applyAlignment="1">
      <alignment horizontal="center" vertical="center" wrapText="1"/>
    </xf>
    <xf numFmtId="0" fontId="32" fillId="2" borderId="70" xfId="773" applyFont="1" applyFill="1" applyBorder="1" applyAlignment="1">
      <alignment horizontal="center" vertical="center" wrapText="1"/>
    </xf>
    <xf numFmtId="165" fontId="74" fillId="2" borderId="29" xfId="603" applyNumberFormat="1" applyFont="1" applyFill="1" applyBorder="1" applyAlignment="1">
      <alignment horizontal="center" vertical="center" wrapText="1"/>
    </xf>
    <xf numFmtId="1" fontId="32" fillId="56" borderId="70" xfId="0" applyNumberFormat="1" applyFont="1" applyFill="1" applyBorder="1" applyAlignment="1">
      <alignment horizontal="center" vertical="top" wrapText="1"/>
    </xf>
    <xf numFmtId="1" fontId="32" fillId="2" borderId="70" xfId="0" applyNumberFormat="1" applyFont="1" applyFill="1" applyBorder="1" applyAlignment="1">
      <alignment horizontal="center" wrapText="1"/>
    </xf>
    <xf numFmtId="171" fontId="32" fillId="56" borderId="70" xfId="773" applyNumberFormat="1" applyFont="1" applyFill="1" applyBorder="1" applyAlignment="1">
      <alignment horizontal="center" vertical="center" wrapText="1"/>
    </xf>
    <xf numFmtId="1" fontId="32" fillId="2" borderId="74" xfId="0" applyNumberFormat="1" applyFont="1" applyFill="1" applyBorder="1" applyAlignment="1">
      <alignment horizontal="center" vertical="top" wrapText="1"/>
    </xf>
    <xf numFmtId="167" fontId="27" fillId="2" borderId="11" xfId="0" applyNumberFormat="1" applyFont="1" applyFill="1" applyBorder="1" applyAlignment="1">
      <alignment horizontal="left" vertical="top" wrapText="1"/>
    </xf>
    <xf numFmtId="165" fontId="57" fillId="2" borderId="70" xfId="0" applyNumberFormat="1" applyFont="1" applyFill="1" applyBorder="1" applyAlignment="1">
      <alignment horizontal="center"/>
    </xf>
    <xf numFmtId="1" fontId="74" fillId="2" borderId="29" xfId="603" applyNumberFormat="1" applyFont="1" applyFill="1" applyBorder="1" applyAlignment="1">
      <alignment horizontal="center" vertical="center" wrapText="1"/>
    </xf>
    <xf numFmtId="4" fontId="144" fillId="56" borderId="70" xfId="0" applyNumberFormat="1" applyFont="1" applyFill="1" applyBorder="1" applyAlignment="1">
      <alignment horizontal="center" vertical="center" wrapText="1"/>
    </xf>
    <xf numFmtId="165" fontId="27" fillId="2" borderId="70" xfId="0" applyNumberFormat="1" applyFont="1" applyFill="1" applyBorder="1" applyAlignment="1">
      <alignment horizontal="left" vertical="top" wrapText="1"/>
    </xf>
    <xf numFmtId="165" fontId="32" fillId="56" borderId="70" xfId="0" applyNumberFormat="1" applyFont="1" applyFill="1" applyBorder="1" applyAlignment="1">
      <alignment horizontal="left" vertical="top" wrapText="1"/>
    </xf>
    <xf numFmtId="4" fontId="57" fillId="2" borderId="70" xfId="0" applyNumberFormat="1" applyFont="1" applyFill="1" applyBorder="1" applyAlignment="1">
      <alignment horizontal="center" vertical="center" wrapText="1"/>
    </xf>
    <xf numFmtId="167" fontId="57" fillId="2" borderId="70" xfId="0" applyNumberFormat="1" applyFont="1" applyFill="1" applyBorder="1" applyAlignment="1">
      <alignment horizontal="center" vertical="center" wrapText="1"/>
    </xf>
    <xf numFmtId="4" fontId="57" fillId="2" borderId="70" xfId="70" applyNumberFormat="1" applyFont="1" applyFill="1" applyBorder="1" applyAlignment="1">
      <alignment horizontal="center" vertical="center"/>
    </xf>
    <xf numFmtId="165" fontId="57" fillId="2" borderId="70" xfId="0" applyNumberFormat="1" applyFont="1" applyFill="1" applyBorder="1" applyAlignment="1">
      <alignment horizontal="left" vertical="top" wrapText="1"/>
    </xf>
    <xf numFmtId="1" fontId="57" fillId="2" borderId="70" xfId="0" applyNumberFormat="1" applyFont="1" applyFill="1" applyBorder="1" applyAlignment="1">
      <alignment horizontal="center" vertical="top" wrapText="1"/>
    </xf>
    <xf numFmtId="167" fontId="57" fillId="2" borderId="70" xfId="69" applyNumberFormat="1" applyFont="1" applyFill="1" applyBorder="1" applyAlignment="1">
      <alignment horizontal="center" vertical="center"/>
    </xf>
    <xf numFmtId="0" fontId="74" fillId="2" borderId="29" xfId="603" applyFont="1" applyFill="1" applyBorder="1" applyAlignment="1">
      <alignment vertical="center" textRotation="90" wrapText="1"/>
    </xf>
    <xf numFmtId="165" fontId="32" fillId="56" borderId="70" xfId="0" applyNumberFormat="1" applyFont="1" applyFill="1" applyBorder="1" applyAlignment="1">
      <alignment horizontal="center" vertical="top" wrapText="1"/>
    </xf>
    <xf numFmtId="167" fontId="74" fillId="2" borderId="29" xfId="603" applyNumberFormat="1" applyFont="1" applyFill="1" applyBorder="1" applyAlignment="1">
      <alignment horizontal="center" vertical="center" wrapText="1"/>
    </xf>
    <xf numFmtId="165" fontId="32" fillId="2" borderId="70" xfId="0" quotePrefix="1" applyNumberFormat="1" applyFont="1" applyFill="1" applyBorder="1" applyAlignment="1">
      <alignment horizontal="center" vertical="top" wrapText="1"/>
    </xf>
    <xf numFmtId="165" fontId="144" fillId="56" borderId="70" xfId="0" applyNumberFormat="1" applyFont="1" applyFill="1" applyBorder="1" applyAlignment="1">
      <alignment horizontal="left" vertical="top" wrapText="1"/>
    </xf>
    <xf numFmtId="0" fontId="122" fillId="2" borderId="29" xfId="603" applyFont="1" applyFill="1" applyBorder="1" applyAlignment="1">
      <alignment vertical="center" textRotation="90" wrapText="1"/>
    </xf>
    <xf numFmtId="167" fontId="57" fillId="2" borderId="70" xfId="70" applyNumberFormat="1" applyFont="1" applyFill="1" applyBorder="1" applyAlignment="1">
      <alignment horizontal="center" vertical="center"/>
    </xf>
    <xf numFmtId="167" fontId="32" fillId="2" borderId="11" xfId="0" applyNumberFormat="1" applyFont="1" applyFill="1" applyBorder="1" applyAlignment="1">
      <alignment horizontal="left" vertical="top" wrapText="1"/>
    </xf>
    <xf numFmtId="0" fontId="74" fillId="2" borderId="29" xfId="603" applyFont="1" applyFill="1" applyBorder="1"/>
    <xf numFmtId="165" fontId="144" fillId="56" borderId="70" xfId="0" applyNumberFormat="1" applyFont="1" applyFill="1" applyBorder="1" applyAlignment="1">
      <alignment horizontal="center" vertical="top" wrapText="1"/>
    </xf>
    <xf numFmtId="1" fontId="144" fillId="56" borderId="70" xfId="0" applyNumberFormat="1" applyFont="1" applyFill="1" applyBorder="1" applyAlignment="1">
      <alignment horizontal="center" vertical="top" wrapText="1"/>
    </xf>
    <xf numFmtId="0" fontId="32" fillId="2" borderId="72" xfId="0" applyFont="1" applyFill="1" applyBorder="1" applyAlignment="1">
      <alignment horizontal="center" vertical="center" wrapText="1"/>
    </xf>
    <xf numFmtId="0" fontId="32" fillId="2" borderId="74" xfId="0" applyFont="1" applyFill="1" applyBorder="1" applyAlignment="1">
      <alignment horizontal="center" vertical="top" wrapText="1"/>
    </xf>
    <xf numFmtId="1" fontId="32" fillId="2" borderId="70" xfId="0" applyNumberFormat="1" applyFont="1" applyFill="1" applyBorder="1" applyAlignment="1">
      <alignment horizontal="center" vertical="top" wrapText="1"/>
    </xf>
    <xf numFmtId="171" fontId="57" fillId="2" borderId="70" xfId="0" applyNumberFormat="1" applyFont="1" applyFill="1" applyBorder="1" applyAlignment="1">
      <alignment horizontal="center" vertical="center" wrapText="1"/>
    </xf>
    <xf numFmtId="171" fontId="57" fillId="2" borderId="70" xfId="70" applyNumberFormat="1" applyFont="1" applyFill="1" applyBorder="1" applyAlignment="1">
      <alignment horizontal="center" vertical="center"/>
    </xf>
    <xf numFmtId="0" fontId="32" fillId="2" borderId="70" xfId="0" quotePrefix="1" applyFont="1" applyFill="1" applyBorder="1" applyAlignment="1">
      <alignment horizontal="center" vertical="top"/>
    </xf>
    <xf numFmtId="1" fontId="32" fillId="2" borderId="11" xfId="0" applyNumberFormat="1" applyFont="1" applyFill="1" applyBorder="1" applyAlignment="1">
      <alignment horizontal="left" vertical="top" wrapText="1"/>
    </xf>
    <xf numFmtId="0" fontId="122" fillId="2" borderId="29" xfId="603" applyFont="1" applyFill="1" applyBorder="1"/>
    <xf numFmtId="171" fontId="144" fillId="56" borderId="70" xfId="0" applyNumberFormat="1" applyFont="1" applyFill="1" applyBorder="1" applyAlignment="1">
      <alignment horizontal="center" vertical="center" wrapText="1"/>
    </xf>
    <xf numFmtId="171" fontId="57" fillId="2" borderId="70" xfId="773" applyNumberFormat="1" applyFont="1" applyFill="1" applyBorder="1" applyAlignment="1">
      <alignment horizontal="center" vertical="center" wrapText="1"/>
    </xf>
    <xf numFmtId="0" fontId="32" fillId="2" borderId="70" xfId="0" quotePrefix="1" applyFont="1" applyFill="1" applyBorder="1" applyAlignment="1">
      <alignment horizontal="center"/>
    </xf>
    <xf numFmtId="4" fontId="32" fillId="56" borderId="70" xfId="69" applyNumberFormat="1" applyFont="1" applyFill="1" applyBorder="1" applyAlignment="1">
      <alignment horizontal="center" vertical="center"/>
    </xf>
    <xf numFmtId="1" fontId="32" fillId="56" borderId="70" xfId="0" applyNumberFormat="1" applyFont="1" applyFill="1" applyBorder="1" applyAlignment="1">
      <alignment horizontal="center" vertical="center" wrapText="1"/>
    </xf>
    <xf numFmtId="165" fontId="32" fillId="2" borderId="70" xfId="0" applyNumberFormat="1" applyFont="1" applyFill="1" applyBorder="1" applyAlignment="1">
      <alignment horizontal="center" wrapText="1"/>
    </xf>
    <xf numFmtId="167" fontId="32" fillId="56" borderId="70" xfId="69" applyNumberFormat="1" applyFont="1" applyFill="1" applyBorder="1" applyAlignment="1">
      <alignment horizontal="center" vertical="center"/>
    </xf>
    <xf numFmtId="165" fontId="32" fillId="2" borderId="70" xfId="0" applyNumberFormat="1" applyFont="1" applyFill="1" applyBorder="1" applyAlignment="1">
      <alignment horizontal="center" vertical="top" wrapText="1"/>
    </xf>
    <xf numFmtId="171" fontId="32" fillId="56" borderId="70" xfId="69" applyNumberFormat="1" applyFont="1" applyFill="1" applyBorder="1" applyAlignment="1">
      <alignment horizontal="center" vertical="center"/>
    </xf>
    <xf numFmtId="171" fontId="57" fillId="2" borderId="70" xfId="112" applyNumberFormat="1" applyFont="1" applyFill="1" applyBorder="1" applyAlignment="1">
      <alignment horizontal="center" vertical="center"/>
    </xf>
    <xf numFmtId="1" fontId="32" fillId="2" borderId="70" xfId="0" quotePrefix="1" applyNumberFormat="1" applyFont="1" applyFill="1" applyBorder="1" applyAlignment="1">
      <alignment horizontal="center" vertical="top" wrapText="1"/>
    </xf>
    <xf numFmtId="1" fontId="32" fillId="2" borderId="70" xfId="0" quotePrefix="1" applyNumberFormat="1" applyFont="1" applyFill="1" applyBorder="1" applyAlignment="1">
      <alignment horizontal="center" vertical="top"/>
    </xf>
    <xf numFmtId="1" fontId="57" fillId="2" borderId="70" xfId="0" applyNumberFormat="1" applyFont="1" applyFill="1" applyBorder="1" applyAlignment="1">
      <alignment horizontal="center"/>
    </xf>
    <xf numFmtId="171" fontId="57" fillId="2" borderId="70" xfId="69" applyNumberFormat="1" applyFont="1" applyFill="1" applyBorder="1" applyAlignment="1">
      <alignment horizontal="center" vertical="center"/>
    </xf>
    <xf numFmtId="0" fontId="122" fillId="2" borderId="29" xfId="603" applyFont="1" applyFill="1" applyBorder="1" applyAlignment="1">
      <alignment vertical="center" wrapText="1"/>
    </xf>
    <xf numFmtId="1" fontId="125" fillId="2" borderId="0" xfId="0" applyNumberFormat="1" applyFont="1" applyFill="1" applyAlignment="1">
      <alignment vertical="center"/>
    </xf>
    <xf numFmtId="170" fontId="122" fillId="2" borderId="29" xfId="285" applyNumberFormat="1" applyFont="1" applyFill="1" applyBorder="1"/>
    <xf numFmtId="1" fontId="32" fillId="2" borderId="108" xfId="70" applyNumberFormat="1" applyFont="1" applyFill="1" applyBorder="1" applyAlignment="1">
      <alignment horizontal="center" vertical="center"/>
    </xf>
    <xf numFmtId="1" fontId="32" fillId="2" borderId="70" xfId="0" applyNumberFormat="1" applyFont="1" applyFill="1" applyBorder="1" applyAlignment="1">
      <alignment horizontal="center" vertical="center" wrapText="1"/>
    </xf>
    <xf numFmtId="0" fontId="32" fillId="2" borderId="70" xfId="0" applyFont="1" applyFill="1" applyBorder="1" applyAlignment="1">
      <alignment horizontal="center" vertical="center" wrapText="1"/>
    </xf>
    <xf numFmtId="0" fontId="32" fillId="2" borderId="74" xfId="0" applyFont="1" applyFill="1" applyBorder="1" applyAlignment="1">
      <alignment horizontal="center" vertical="center" wrapText="1"/>
    </xf>
    <xf numFmtId="4" fontId="57" fillId="2" borderId="108" xfId="70" applyNumberFormat="1" applyFont="1" applyFill="1" applyBorder="1" applyAlignment="1">
      <alignment horizontal="center" vertical="center"/>
    </xf>
    <xf numFmtId="1" fontId="57" fillId="2" borderId="108" xfId="0" applyNumberFormat="1" applyFont="1" applyFill="1" applyBorder="1" applyAlignment="1">
      <alignment horizontal="center" vertical="top" wrapText="1"/>
    </xf>
    <xf numFmtId="171" fontId="32" fillId="2" borderId="0" xfId="0" applyNumberFormat="1" applyFont="1" applyFill="1" applyAlignment="1">
      <alignment horizontal="center" vertical="center"/>
    </xf>
    <xf numFmtId="0" fontId="32" fillId="2" borderId="81" xfId="0" applyFont="1" applyFill="1" applyBorder="1" applyAlignment="1">
      <alignment horizontal="center" vertical="center" wrapText="1"/>
    </xf>
    <xf numFmtId="165" fontId="32" fillId="2" borderId="108" xfId="0" quotePrefix="1" applyNumberFormat="1" applyFont="1" applyFill="1" applyBorder="1" applyAlignment="1">
      <alignment horizontal="center" vertical="top" wrapText="1"/>
    </xf>
    <xf numFmtId="165" fontId="57" fillId="58" borderId="0" xfId="0" applyNumberFormat="1" applyFont="1" applyFill="1" applyAlignment="1">
      <alignment horizontal="center"/>
    </xf>
    <xf numFmtId="1" fontId="32" fillId="2" borderId="108" xfId="0" applyNumberFormat="1" applyFont="1" applyFill="1" applyBorder="1" applyAlignment="1">
      <alignment horizontal="center" vertical="top" wrapText="1"/>
    </xf>
    <xf numFmtId="171" fontId="57" fillId="2" borderId="108" xfId="0" applyNumberFormat="1" applyFont="1" applyFill="1" applyBorder="1" applyAlignment="1">
      <alignment horizontal="center" vertical="center" wrapText="1"/>
    </xf>
    <xf numFmtId="171" fontId="57" fillId="2" borderId="108" xfId="70" applyNumberFormat="1" applyFont="1" applyFill="1" applyBorder="1" applyAlignment="1">
      <alignment horizontal="center" vertical="center"/>
    </xf>
    <xf numFmtId="165" fontId="32" fillId="2" borderId="108" xfId="0" applyNumberFormat="1" applyFont="1" applyFill="1" applyBorder="1" applyAlignment="1">
      <alignment horizontal="center" vertical="top" wrapText="1"/>
    </xf>
    <xf numFmtId="4" fontId="32" fillId="2" borderId="0" xfId="0" applyNumberFormat="1" applyFont="1" applyFill="1" applyAlignment="1">
      <alignment horizontal="right"/>
    </xf>
    <xf numFmtId="171" fontId="57" fillId="2" borderId="108" xfId="112" applyNumberFormat="1" applyFont="1" applyFill="1" applyBorder="1" applyAlignment="1">
      <alignment horizontal="center" vertical="center"/>
    </xf>
    <xf numFmtId="171" fontId="57" fillId="2" borderId="0" xfId="0" applyNumberFormat="1" applyFont="1" applyFill="1" applyAlignment="1">
      <alignment horizontal="center"/>
    </xf>
    <xf numFmtId="4" fontId="32" fillId="2" borderId="0" xfId="0" applyNumberFormat="1" applyFont="1" applyFill="1" applyAlignment="1">
      <alignment vertical="center"/>
    </xf>
    <xf numFmtId="165" fontId="57" fillId="2" borderId="0" xfId="0" applyNumberFormat="1" applyFont="1" applyFill="1" applyAlignment="1">
      <alignment horizontal="center"/>
    </xf>
    <xf numFmtId="1" fontId="57" fillId="2" borderId="0" xfId="0" applyNumberFormat="1" applyFont="1" applyFill="1" applyAlignment="1">
      <alignment horizontal="center"/>
    </xf>
    <xf numFmtId="165" fontId="57" fillId="2" borderId="0" xfId="0" applyNumberFormat="1" applyFont="1" applyFill="1" applyAlignment="1"/>
    <xf numFmtId="1" fontId="32" fillId="2" borderId="0" xfId="0" applyNumberFormat="1" applyFont="1" applyFill="1" applyBorder="1" applyAlignment="1"/>
    <xf numFmtId="165" fontId="57" fillId="2" borderId="0" xfId="0" applyNumberFormat="1" applyFont="1" applyFill="1" applyAlignment="1">
      <alignment horizontal="left"/>
    </xf>
    <xf numFmtId="165" fontId="32" fillId="2" borderId="0" xfId="0" applyNumberFormat="1" applyFont="1" applyFill="1" applyAlignment="1">
      <alignment vertical="center"/>
    </xf>
    <xf numFmtId="1" fontId="32" fillId="2" borderId="0" xfId="0" applyNumberFormat="1" applyFont="1" applyFill="1" applyAlignment="1">
      <alignment horizontal="center"/>
    </xf>
    <xf numFmtId="165" fontId="32" fillId="2" borderId="0" xfId="0" applyNumberFormat="1" applyFont="1" applyFill="1" applyAlignment="1">
      <alignment horizontal="center"/>
    </xf>
    <xf numFmtId="4" fontId="32" fillId="2" borderId="0" xfId="0" applyNumberFormat="1" applyFont="1" applyFill="1" applyAlignment="1"/>
    <xf numFmtId="0" fontId="32" fillId="2" borderId="8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143" fillId="59" borderId="70" xfId="0" applyNumberFormat="1" applyFont="1" applyFill="1" applyBorder="1" applyAlignment="1">
      <alignment horizontal="left" vertical="center" wrapText="1"/>
    </xf>
    <xf numFmtId="1" fontId="142" fillId="0" borderId="70" xfId="0" applyNumberFormat="1" applyFont="1" applyBorder="1" applyAlignment="1">
      <alignment horizontal="left" vertical="center" wrapText="1"/>
    </xf>
    <xf numFmtId="0" fontId="124" fillId="57" borderId="70" xfId="0" applyFont="1" applyFill="1" applyBorder="1" applyAlignment="1">
      <alignment horizontal="left" vertical="center" textRotation="90" wrapText="1"/>
    </xf>
    <xf numFmtId="0" fontId="55" fillId="59" borderId="70" xfId="0" applyFont="1" applyFill="1" applyBorder="1" applyAlignment="1">
      <alignment horizontal="left" vertical="center" wrapText="1"/>
    </xf>
    <xf numFmtId="0" fontId="27" fillId="0" borderId="70" xfId="0" applyFont="1" applyBorder="1" applyAlignment="1">
      <alignment horizontal="left" vertical="center" wrapText="1"/>
    </xf>
    <xf numFmtId="0" fontId="125" fillId="0" borderId="0" xfId="0" applyFont="1" applyAlignment="1">
      <alignment horizontal="left"/>
    </xf>
    <xf numFmtId="0" fontId="0" fillId="0" borderId="70" xfId="0" applyBorder="1" applyAlignment="1">
      <alignment horizontal="left"/>
    </xf>
    <xf numFmtId="1" fontId="142" fillId="0" borderId="75" xfId="0" applyNumberFormat="1" applyFont="1" applyBorder="1" applyAlignment="1">
      <alignment horizontal="left" vertical="center" wrapText="1"/>
    </xf>
    <xf numFmtId="0" fontId="27" fillId="0" borderId="75" xfId="0" applyFont="1" applyBorder="1" applyAlignment="1">
      <alignment horizontal="left" vertical="center" wrapText="1"/>
    </xf>
    <xf numFmtId="0" fontId="0" fillId="0" borderId="75" xfId="0" applyBorder="1" applyAlignment="1">
      <alignment horizontal="left"/>
    </xf>
    <xf numFmtId="165" fontId="32" fillId="2" borderId="84" xfId="0" applyNumberFormat="1" applyFont="1" applyFill="1" applyBorder="1" applyAlignment="1">
      <alignment horizontal="center" vertical="center" wrapText="1"/>
    </xf>
    <xf numFmtId="165" fontId="32" fillId="2" borderId="85" xfId="0" applyNumberFormat="1" applyFont="1" applyFill="1" applyBorder="1" applyAlignment="1">
      <alignment horizontal="center" vertical="center" wrapText="1"/>
    </xf>
    <xf numFmtId="165" fontId="32" fillId="2" borderId="80" xfId="0" applyNumberFormat="1" applyFont="1" applyFill="1" applyBorder="1" applyAlignment="1">
      <alignment horizontal="center" vertical="center" wrapText="1"/>
    </xf>
    <xf numFmtId="0" fontId="32" fillId="2" borderId="80" xfId="603" applyFont="1" applyFill="1" applyBorder="1" applyAlignment="1">
      <alignment horizontal="center" vertical="center" wrapText="1"/>
    </xf>
    <xf numFmtId="0" fontId="32" fillId="2" borderId="84" xfId="603" applyFont="1" applyFill="1" applyBorder="1" applyAlignment="1">
      <alignment horizontal="center" vertical="center" wrapText="1"/>
    </xf>
    <xf numFmtId="1" fontId="32" fillId="2" borderId="70" xfId="0" applyNumberFormat="1" applyFont="1" applyFill="1" applyBorder="1" applyAlignment="1">
      <alignment horizontal="center" vertical="center" wrapText="1"/>
    </xf>
    <xf numFmtId="0" fontId="32" fillId="2" borderId="70" xfId="0" applyFont="1" applyFill="1" applyBorder="1" applyAlignment="1">
      <alignment horizontal="center" vertical="center" wrapText="1"/>
    </xf>
    <xf numFmtId="0" fontId="32" fillId="2" borderId="74" xfId="0" applyFont="1" applyFill="1" applyBorder="1" applyAlignment="1">
      <alignment horizontal="center" vertical="center" wrapText="1"/>
    </xf>
    <xf numFmtId="0" fontId="32" fillId="2" borderId="80" xfId="0" applyFont="1" applyFill="1" applyBorder="1" applyAlignment="1">
      <alignment horizontal="center" vertical="center" wrapText="1"/>
    </xf>
    <xf numFmtId="0" fontId="32" fillId="2" borderId="84" xfId="0" applyFont="1" applyFill="1" applyBorder="1" applyAlignment="1">
      <alignment horizontal="center" vertical="center" wrapText="1"/>
    </xf>
    <xf numFmtId="1" fontId="32" fillId="2" borderId="78" xfId="0" applyNumberFormat="1" applyFont="1" applyFill="1" applyBorder="1" applyAlignment="1">
      <alignment horizontal="center" vertical="top" textRotation="90" wrapText="1"/>
    </xf>
    <xf numFmtId="1" fontId="32" fillId="2" borderId="82" xfId="0" applyNumberFormat="1" applyFont="1" applyFill="1" applyBorder="1" applyAlignment="1">
      <alignment horizontal="center" vertical="top" textRotation="90" wrapText="1"/>
    </xf>
    <xf numFmtId="0" fontId="32" fillId="2" borderId="79" xfId="0" applyFont="1" applyFill="1" applyBorder="1" applyAlignment="1">
      <alignment horizontal="center" vertical="top" textRotation="90" wrapText="1"/>
    </xf>
    <xf numFmtId="0" fontId="32" fillId="2" borderId="83" xfId="0" applyFont="1" applyFill="1" applyBorder="1" applyAlignment="1">
      <alignment horizontal="center" vertical="top" textRotation="90" wrapText="1"/>
    </xf>
    <xf numFmtId="0" fontId="32" fillId="2" borderId="86" xfId="0" applyFont="1" applyFill="1" applyBorder="1" applyAlignment="1">
      <alignment horizontal="center" vertical="center" wrapText="1"/>
    </xf>
    <xf numFmtId="0" fontId="32" fillId="2" borderId="87" xfId="0" applyFont="1" applyFill="1" applyBorder="1" applyAlignment="1">
      <alignment horizontal="center" vertical="center" wrapText="1"/>
    </xf>
    <xf numFmtId="0" fontId="74" fillId="2" borderId="29" xfId="603" applyFont="1" applyFill="1" applyBorder="1" applyAlignment="1">
      <alignment horizontal="center" vertical="center" wrapText="1"/>
    </xf>
    <xf numFmtId="0" fontId="74" fillId="2" borderId="75" xfId="603" applyFont="1" applyFill="1" applyBorder="1" applyAlignment="1">
      <alignment horizontal="center" vertical="center" textRotation="90" wrapText="1"/>
    </xf>
    <xf numFmtId="0" fontId="74" fillId="2" borderId="10" xfId="603" applyFont="1" applyFill="1" applyBorder="1" applyAlignment="1">
      <alignment horizontal="center" vertical="center" textRotation="90" wrapText="1"/>
    </xf>
    <xf numFmtId="0" fontId="125" fillId="2" borderId="0" xfId="603" applyFont="1" applyFill="1" applyAlignment="1">
      <alignment horizontal="left" vertical="center"/>
    </xf>
    <xf numFmtId="0" fontId="55" fillId="2" borderId="29" xfId="603" applyFont="1" applyFill="1" applyBorder="1" applyAlignment="1">
      <alignment horizontal="center" vertical="center" wrapText="1"/>
    </xf>
    <xf numFmtId="0" fontId="55" fillId="2" borderId="29" xfId="603" applyFont="1" applyFill="1" applyBorder="1" applyAlignment="1">
      <alignment horizontal="left" vertical="center" wrapText="1"/>
    </xf>
    <xf numFmtId="0" fontId="126" fillId="2" borderId="29" xfId="330" applyFont="1" applyFill="1" applyBorder="1" applyAlignment="1">
      <alignment horizontal="center" vertical="center" wrapText="1"/>
    </xf>
    <xf numFmtId="0" fontId="27" fillId="57" borderId="77" xfId="0" applyFont="1" applyFill="1" applyBorder="1" applyAlignment="1">
      <alignment horizontal="left" vertical="center" wrapText="1"/>
    </xf>
    <xf numFmtId="0" fontId="27" fillId="57" borderId="65" xfId="0" applyFont="1" applyFill="1" applyBorder="1" applyAlignment="1">
      <alignment horizontal="left" vertical="center" wrapText="1"/>
    </xf>
    <xf numFmtId="0" fontId="27" fillId="57" borderId="70" xfId="0" applyFont="1" applyFill="1" applyBorder="1" applyAlignment="1">
      <alignment horizontal="left" vertical="center" wrapText="1"/>
    </xf>
    <xf numFmtId="0" fontId="27" fillId="57" borderId="59" xfId="0" applyFont="1" applyFill="1" applyBorder="1" applyAlignment="1">
      <alignment horizontal="left" vertical="center" wrapText="1"/>
    </xf>
    <xf numFmtId="0" fontId="27" fillId="57" borderId="58" xfId="0" applyFont="1" applyFill="1" applyBorder="1" applyAlignment="1">
      <alignment horizontal="left" vertical="center" wrapText="1"/>
    </xf>
    <xf numFmtId="0" fontId="27" fillId="57" borderId="60" xfId="0" applyFont="1" applyFill="1" applyBorder="1" applyAlignment="1">
      <alignment horizontal="left" vertical="center" wrapText="1"/>
    </xf>
    <xf numFmtId="0" fontId="27" fillId="57" borderId="61" xfId="0" applyFont="1" applyFill="1" applyBorder="1" applyAlignment="1">
      <alignment horizontal="left" vertical="center" wrapText="1"/>
    </xf>
    <xf numFmtId="0" fontId="27" fillId="57" borderId="63" xfId="0" applyFont="1" applyFill="1" applyBorder="1" applyAlignment="1">
      <alignment horizontal="left" vertical="center" wrapText="1"/>
    </xf>
    <xf numFmtId="0" fontId="27" fillId="57" borderId="62" xfId="0" applyFont="1" applyFill="1" applyBorder="1" applyAlignment="1">
      <alignment horizontal="left" vertical="center" wrapText="1"/>
    </xf>
    <xf numFmtId="0" fontId="27" fillId="57" borderId="64" xfId="0" applyFont="1" applyFill="1" applyBorder="1" applyAlignment="1">
      <alignment horizontal="left" vertical="center" wrapText="1"/>
    </xf>
    <xf numFmtId="0" fontId="27" fillId="57" borderId="76" xfId="0" applyFont="1" applyFill="1" applyBorder="1" applyAlignment="1">
      <alignment horizontal="left" vertical="center" wrapText="1"/>
    </xf>
    <xf numFmtId="0" fontId="0" fillId="0" borderId="108" xfId="0" applyBorder="1" applyAlignment="1">
      <alignment horizontal="left"/>
    </xf>
    <xf numFmtId="0" fontId="27" fillId="0" borderId="108" xfId="0" applyFont="1" applyBorder="1" applyAlignment="1">
      <alignment horizontal="left" vertical="center" wrapText="1"/>
    </xf>
    <xf numFmtId="1" fontId="142" fillId="0" borderId="108" xfId="0" applyNumberFormat="1" applyFont="1" applyBorder="1" applyAlignment="1">
      <alignment horizontal="left" vertical="center" wrapText="1"/>
    </xf>
  </cellXfs>
  <cellStyles count="3520">
    <cellStyle name="_artabyuje" xfId="114"/>
    <cellStyle name="20% - Accent1" xfId="705" builtinId="30" customBuiltin="1"/>
    <cellStyle name="20% - Accent1 2" xfId="10"/>
    <cellStyle name="20% - Accent1 2 2" xfId="185"/>
    <cellStyle name="20% - Accent1 2 3" xfId="262"/>
    <cellStyle name="20% - Accent1 2 4" xfId="738"/>
    <cellStyle name="20% - Accent1 2 4 2" xfId="2733"/>
    <cellStyle name="20% - Accent1 3" xfId="89"/>
    <cellStyle name="20% - Accent1 4" xfId="1820"/>
    <cellStyle name="20% - Accent1 5" xfId="2717"/>
    <cellStyle name="20% - Accent1 6" xfId="3507"/>
    <cellStyle name="20% - Accent2" xfId="709" builtinId="34" customBuiltin="1"/>
    <cellStyle name="20% - Accent2 2" xfId="11"/>
    <cellStyle name="20% - Accent2 2 2" xfId="186"/>
    <cellStyle name="20% - Accent2 2 3" xfId="266"/>
    <cellStyle name="20% - Accent2 2 4" xfId="740"/>
    <cellStyle name="20% - Accent2 2 4 2" xfId="2735"/>
    <cellStyle name="20% - Accent2 3" xfId="93"/>
    <cellStyle name="20% - Accent2 4" xfId="1824"/>
    <cellStyle name="20% - Accent2 5" xfId="2719"/>
    <cellStyle name="20% - Accent2 6" xfId="3508"/>
    <cellStyle name="20% - Accent3" xfId="713" builtinId="38" customBuiltin="1"/>
    <cellStyle name="20% - Accent3 2" xfId="12"/>
    <cellStyle name="20% - Accent3 2 2" xfId="187"/>
    <cellStyle name="20% - Accent3 2 3" xfId="270"/>
    <cellStyle name="20% - Accent3 2 4" xfId="742"/>
    <cellStyle name="20% - Accent3 2 4 2" xfId="2737"/>
    <cellStyle name="20% - Accent3 3" xfId="97"/>
    <cellStyle name="20% - Accent3 4" xfId="1828"/>
    <cellStyle name="20% - Accent3 5" xfId="2721"/>
    <cellStyle name="20% - Accent3 6" xfId="3509"/>
    <cellStyle name="20% - Accent4" xfId="717" builtinId="42" customBuiltin="1"/>
    <cellStyle name="20% - Accent4 2" xfId="13"/>
    <cellStyle name="20% - Accent4 2 2" xfId="188"/>
    <cellStyle name="20% - Accent4 2 3" xfId="274"/>
    <cellStyle name="20% - Accent4 2 4" xfId="744"/>
    <cellStyle name="20% - Accent4 2 4 2" xfId="2739"/>
    <cellStyle name="20% - Accent4 3" xfId="101"/>
    <cellStyle name="20% - Accent4 4" xfId="1832"/>
    <cellStyle name="20% - Accent4 5" xfId="2723"/>
    <cellStyle name="20% - Accent4 6" xfId="3510"/>
    <cellStyle name="20% - Accent5" xfId="721" builtinId="46" customBuiltin="1"/>
    <cellStyle name="20% - Accent5 2" xfId="14"/>
    <cellStyle name="20% - Accent5 2 2" xfId="189"/>
    <cellStyle name="20% - Accent5 2 3" xfId="278"/>
    <cellStyle name="20% - Accent5 2 4" xfId="746"/>
    <cellStyle name="20% - Accent5 2 4 2" xfId="2741"/>
    <cellStyle name="20% - Accent5 3" xfId="105"/>
    <cellStyle name="20% - Accent5 4" xfId="1836"/>
    <cellStyle name="20% - Accent5 5" xfId="2725"/>
    <cellStyle name="20% - Accent5 6" xfId="3511"/>
    <cellStyle name="20% - Accent6" xfId="725" builtinId="50" customBuiltin="1"/>
    <cellStyle name="20% - Accent6 2" xfId="15"/>
    <cellStyle name="20% - Accent6 2 2" xfId="190"/>
    <cellStyle name="20% - Accent6 2 3" xfId="282"/>
    <cellStyle name="20% - Accent6 2 4" xfId="748"/>
    <cellStyle name="20% - Accent6 2 4 2" xfId="2743"/>
    <cellStyle name="20% - Accent6 3" xfId="109"/>
    <cellStyle name="20% - Accent6 4" xfId="1840"/>
    <cellStyle name="20% - Accent6 5" xfId="2727"/>
    <cellStyle name="20% - Accent6 6" xfId="3512"/>
    <cellStyle name="20% - Акцент1" xfId="115"/>
    <cellStyle name="20% — акцент1 2" xfId="754"/>
    <cellStyle name="20% — акцент1 2 2" xfId="2748"/>
    <cellStyle name="20% - Акцент2" xfId="116"/>
    <cellStyle name="20% — акцент2 2" xfId="756"/>
    <cellStyle name="20% — акцент2 2 2" xfId="2750"/>
    <cellStyle name="20% - Акцент3" xfId="117"/>
    <cellStyle name="20% — акцент3 2" xfId="758"/>
    <cellStyle name="20% — акцент3 2 2" xfId="2752"/>
    <cellStyle name="20% - Акцент4" xfId="118"/>
    <cellStyle name="20% — акцент4 2" xfId="760"/>
    <cellStyle name="20% — акцент4 2 2" xfId="2754"/>
    <cellStyle name="20% - Акцент5" xfId="119"/>
    <cellStyle name="20% — акцент5 2" xfId="762"/>
    <cellStyle name="20% — акцент5 2 2" xfId="2756"/>
    <cellStyle name="20% - Акцент6" xfId="120"/>
    <cellStyle name="20% — акцент6 2" xfId="764"/>
    <cellStyle name="20% — акцент6 2 2" xfId="2758"/>
    <cellStyle name="40% - Accent1" xfId="706" builtinId="31" customBuiltin="1"/>
    <cellStyle name="40% - Accent1 2" xfId="16"/>
    <cellStyle name="40% - Accent1 2 2" xfId="191"/>
    <cellStyle name="40% - Accent1 2 3" xfId="263"/>
    <cellStyle name="40% - Accent1 2 4" xfId="739"/>
    <cellStyle name="40% - Accent1 2 4 2" xfId="2734"/>
    <cellStyle name="40% - Accent1 3" xfId="90"/>
    <cellStyle name="40% - Accent1 4" xfId="1821"/>
    <cellStyle name="40% - Accent1 5" xfId="2718"/>
    <cellStyle name="40% - Accent1 6" xfId="3513"/>
    <cellStyle name="40% - Accent2" xfId="710" builtinId="35" customBuiltin="1"/>
    <cellStyle name="40% - Accent2 2" xfId="17"/>
    <cellStyle name="40% - Accent2 2 2" xfId="192"/>
    <cellStyle name="40% - Accent2 2 3" xfId="267"/>
    <cellStyle name="40% - Accent2 2 4" xfId="741"/>
    <cellStyle name="40% - Accent2 2 4 2" xfId="2736"/>
    <cellStyle name="40% - Accent2 3" xfId="94"/>
    <cellStyle name="40% - Accent2 4" xfId="1825"/>
    <cellStyle name="40% - Accent2 5" xfId="2720"/>
    <cellStyle name="40% - Accent2 6" xfId="3514"/>
    <cellStyle name="40% - Accent3" xfId="714" builtinId="39" customBuiltin="1"/>
    <cellStyle name="40% - Accent3 2" xfId="18"/>
    <cellStyle name="40% - Accent3 2 2" xfId="193"/>
    <cellStyle name="40% - Accent3 2 3" xfId="271"/>
    <cellStyle name="40% - Accent3 2 4" xfId="743"/>
    <cellStyle name="40% - Accent3 2 4 2" xfId="2738"/>
    <cellStyle name="40% - Accent3 3" xfId="98"/>
    <cellStyle name="40% - Accent3 4" xfId="1829"/>
    <cellStyle name="40% - Accent3 5" xfId="2722"/>
    <cellStyle name="40% - Accent3 6" xfId="3515"/>
    <cellStyle name="40% - Accent4" xfId="718" builtinId="43" customBuiltin="1"/>
    <cellStyle name="40% - Accent4 2" xfId="19"/>
    <cellStyle name="40% - Accent4 2 2" xfId="194"/>
    <cellStyle name="40% - Accent4 2 3" xfId="275"/>
    <cellStyle name="40% - Accent4 2 4" xfId="745"/>
    <cellStyle name="40% - Accent4 2 4 2" xfId="2740"/>
    <cellStyle name="40% - Accent4 3" xfId="102"/>
    <cellStyle name="40% - Accent4 4" xfId="1833"/>
    <cellStyle name="40% - Accent4 5" xfId="2724"/>
    <cellStyle name="40% - Accent4 6" xfId="3516"/>
    <cellStyle name="40% - Accent5" xfId="722" builtinId="47" customBuiltin="1"/>
    <cellStyle name="40% - Accent5 2" xfId="20"/>
    <cellStyle name="40% - Accent5 2 2" xfId="195"/>
    <cellStyle name="40% - Accent5 2 3" xfId="279"/>
    <cellStyle name="40% - Accent5 2 4" xfId="747"/>
    <cellStyle name="40% - Accent5 2 4 2" xfId="2742"/>
    <cellStyle name="40% - Accent5 3" xfId="106"/>
    <cellStyle name="40% - Accent5 4" xfId="1837"/>
    <cellStyle name="40% - Accent5 5" xfId="2726"/>
    <cellStyle name="40% - Accent5 6" xfId="3517"/>
    <cellStyle name="40% - Accent6" xfId="726" builtinId="51" customBuiltin="1"/>
    <cellStyle name="40% - Accent6 2" xfId="21"/>
    <cellStyle name="40% - Accent6 2 2" xfId="196"/>
    <cellStyle name="40% - Accent6 2 3" xfId="283"/>
    <cellStyle name="40% - Accent6 2 4" xfId="749"/>
    <cellStyle name="40% - Accent6 2 4 2" xfId="2744"/>
    <cellStyle name="40% - Accent6 3" xfId="110"/>
    <cellStyle name="40% - Accent6 4" xfId="1841"/>
    <cellStyle name="40% - Accent6 5" xfId="2728"/>
    <cellStyle name="40% - Accent6 6" xfId="3518"/>
    <cellStyle name="40% - Акцент1" xfId="121"/>
    <cellStyle name="40% — акцент1 2" xfId="755"/>
    <cellStyle name="40% — акцент1 2 2" xfId="2749"/>
    <cellStyle name="40% - Акцент2" xfId="122"/>
    <cellStyle name="40% — акцент2 2" xfId="757"/>
    <cellStyle name="40% — акцент2 2 2" xfId="2751"/>
    <cellStyle name="40% - Акцент3" xfId="123"/>
    <cellStyle name="40% — акцент3 2" xfId="759"/>
    <cellStyle name="40% — акцент3 2 2" xfId="2753"/>
    <cellStyle name="40% - Акцент4" xfId="124"/>
    <cellStyle name="40% — акцент4 2" xfId="761"/>
    <cellStyle name="40% — акцент4 2 2" xfId="2755"/>
    <cellStyle name="40% - Акцент5" xfId="125"/>
    <cellStyle name="40% — акцент5 2" xfId="763"/>
    <cellStyle name="40% — акцент5 2 2" xfId="2757"/>
    <cellStyle name="40% - Акцент6" xfId="126"/>
    <cellStyle name="40% — акцент6 2" xfId="765"/>
    <cellStyle name="40% — акцент6 2 2" xfId="2759"/>
    <cellStyle name="60% - Accent1" xfId="707" builtinId="32" customBuiltin="1"/>
    <cellStyle name="60% - Accent1 2" xfId="22"/>
    <cellStyle name="60% - Accent1 2 2" xfId="197"/>
    <cellStyle name="60% - Accent1 2 3" xfId="264"/>
    <cellStyle name="60% - Accent1 3" xfId="91"/>
    <cellStyle name="60% - Accent1 4" xfId="1822"/>
    <cellStyle name="60% - Accent2" xfId="711" builtinId="36" customBuiltin="1"/>
    <cellStyle name="60% - Accent2 2" xfId="23"/>
    <cellStyle name="60% - Accent2 2 2" xfId="198"/>
    <cellStyle name="60% - Accent2 2 3" xfId="268"/>
    <cellStyle name="60% - Accent2 3" xfId="95"/>
    <cellStyle name="60% - Accent2 4" xfId="1826"/>
    <cellStyle name="60% - Accent3" xfId="715" builtinId="40" customBuiltin="1"/>
    <cellStyle name="60% - Accent3 2" xfId="24"/>
    <cellStyle name="60% - Accent3 2 2" xfId="199"/>
    <cellStyle name="60% - Accent3 2 3" xfId="272"/>
    <cellStyle name="60% - Accent3 3" xfId="99"/>
    <cellStyle name="60% - Accent3 4" xfId="1830"/>
    <cellStyle name="60% - Accent4" xfId="719" builtinId="44" customBuiltin="1"/>
    <cellStyle name="60% - Accent4 2" xfId="25"/>
    <cellStyle name="60% - Accent4 2 2" xfId="200"/>
    <cellStyle name="60% - Accent4 2 3" xfId="276"/>
    <cellStyle name="60% - Accent4 3" xfId="103"/>
    <cellStyle name="60% - Accent4 4" xfId="1834"/>
    <cellStyle name="60% - Accent5" xfId="723" builtinId="48" customBuiltin="1"/>
    <cellStyle name="60% - Accent5 2" xfId="26"/>
    <cellStyle name="60% - Accent5 2 2" xfId="201"/>
    <cellStyle name="60% - Accent5 2 3" xfId="280"/>
    <cellStyle name="60% - Accent5 3" xfId="107"/>
    <cellStyle name="60% - Accent5 4" xfId="1838"/>
    <cellStyle name="60% - Accent6" xfId="727" builtinId="52" customBuiltin="1"/>
    <cellStyle name="60% - Accent6 2" xfId="27"/>
    <cellStyle name="60% - Accent6 2 2" xfId="202"/>
    <cellStyle name="60% - Accent6 2 3" xfId="284"/>
    <cellStyle name="60% - Accent6 3" xfId="111"/>
    <cellStyle name="60% - Accent6 4" xfId="1842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" xfId="704" builtinId="29" customBuiltin="1"/>
    <cellStyle name="Accent1 2" xfId="28"/>
    <cellStyle name="Accent1 2 2" xfId="203"/>
    <cellStyle name="Accent1 2 3" xfId="261"/>
    <cellStyle name="Accent1 3" xfId="88"/>
    <cellStyle name="Accent1 4" xfId="1819"/>
    <cellStyle name="Accent2" xfId="708" builtinId="33" customBuiltin="1"/>
    <cellStyle name="Accent2 2" xfId="29"/>
    <cellStyle name="Accent2 2 2" xfId="204"/>
    <cellStyle name="Accent2 2 3" xfId="265"/>
    <cellStyle name="Accent2 3" xfId="92"/>
    <cellStyle name="Accent2 4" xfId="1823"/>
    <cellStyle name="Accent3" xfId="712" builtinId="37" customBuiltin="1"/>
    <cellStyle name="Accent3 2" xfId="30"/>
    <cellStyle name="Accent3 2 2" xfId="205"/>
    <cellStyle name="Accent3 2 3" xfId="269"/>
    <cellStyle name="Accent3 3" xfId="96"/>
    <cellStyle name="Accent3 4" xfId="1827"/>
    <cellStyle name="Accent4" xfId="716" builtinId="41" customBuiltin="1"/>
    <cellStyle name="Accent4 2" xfId="31"/>
    <cellStyle name="Accent4 2 2" xfId="206"/>
    <cellStyle name="Accent4 2 3" xfId="273"/>
    <cellStyle name="Accent4 3" xfId="100"/>
    <cellStyle name="Accent4 4" xfId="1831"/>
    <cellStyle name="Accent5" xfId="720" builtinId="45" customBuiltin="1"/>
    <cellStyle name="Accent5 2" xfId="32"/>
    <cellStyle name="Accent5 2 2" xfId="207"/>
    <cellStyle name="Accent5 2 3" xfId="277"/>
    <cellStyle name="Accent5 3" xfId="104"/>
    <cellStyle name="Accent5 4" xfId="1835"/>
    <cellStyle name="Accent6" xfId="724" builtinId="49" customBuiltin="1"/>
    <cellStyle name="Accent6 2" xfId="33"/>
    <cellStyle name="Accent6 2 2" xfId="208"/>
    <cellStyle name="Accent6 2 3" xfId="281"/>
    <cellStyle name="Accent6 3" xfId="108"/>
    <cellStyle name="Accent6 4" xfId="1839"/>
    <cellStyle name="Bad" xfId="694" builtinId="27" customBuiltin="1"/>
    <cellStyle name="Bad 2" xfId="34"/>
    <cellStyle name="Bad 2 2" xfId="209"/>
    <cellStyle name="Bad 2 3" xfId="250"/>
    <cellStyle name="Bad 3" xfId="77"/>
    <cellStyle name="Bad 4" xfId="1809"/>
    <cellStyle name="Calculation" xfId="698" builtinId="22" customBuiltin="1"/>
    <cellStyle name="Calculation 2" xfId="35"/>
    <cellStyle name="Calculation 2 10" xfId="362"/>
    <cellStyle name="Calculation 2 10 2" xfId="496"/>
    <cellStyle name="Calculation 2 10 2 2" xfId="1127"/>
    <cellStyle name="Calculation 2 10 2 2 2" xfId="2241"/>
    <cellStyle name="Calculation 2 10 2 3" xfId="1421"/>
    <cellStyle name="Calculation 2 10 2 3 2" xfId="3286"/>
    <cellStyle name="Calculation 2 10 2 4" xfId="956"/>
    <cellStyle name="Calculation 2 10 2 4 2" xfId="2924"/>
    <cellStyle name="Calculation 2 10 2 5" xfId="1378"/>
    <cellStyle name="Calculation 2 10 2 5 2" xfId="3244"/>
    <cellStyle name="Calculation 2 10 2 6" xfId="2015"/>
    <cellStyle name="Calculation 2 10 3" xfId="999"/>
    <cellStyle name="Calculation 2 10 3 2" xfId="1956"/>
    <cellStyle name="Calculation 2 10 3 3" xfId="2967"/>
    <cellStyle name="Calculation 2 10 4" xfId="1333"/>
    <cellStyle name="Calculation 2 10 4 2" xfId="2118"/>
    <cellStyle name="Calculation 2 10 5" xfId="1492"/>
    <cellStyle name="Calculation 2 10 5 2" xfId="3350"/>
    <cellStyle name="Calculation 2 10 6" xfId="1445"/>
    <cellStyle name="Calculation 2 10 6 2" xfId="3309"/>
    <cellStyle name="Calculation 2 10 7" xfId="1717"/>
    <cellStyle name="Calculation 2 11" xfId="367"/>
    <cellStyle name="Calculation 2 11 2" xfId="499"/>
    <cellStyle name="Calculation 2 11 2 2" xfId="1130"/>
    <cellStyle name="Calculation 2 11 2 2 2" xfId="2244"/>
    <cellStyle name="Calculation 2 11 2 3" xfId="1423"/>
    <cellStyle name="Calculation 2 11 2 3 2" xfId="3288"/>
    <cellStyle name="Calculation 2 11 2 4" xfId="958"/>
    <cellStyle name="Calculation 2 11 2 4 2" xfId="2926"/>
    <cellStyle name="Calculation 2 11 2 5" xfId="986"/>
    <cellStyle name="Calculation 2 11 2 5 2" xfId="2954"/>
    <cellStyle name="Calculation 2 11 2 6" xfId="2018"/>
    <cellStyle name="Calculation 2 11 3" xfId="1004"/>
    <cellStyle name="Calculation 2 11 3 2" xfId="1900"/>
    <cellStyle name="Calculation 2 11 3 3" xfId="2972"/>
    <cellStyle name="Calculation 2 11 4" xfId="1337"/>
    <cellStyle name="Calculation 2 11 4 2" xfId="2123"/>
    <cellStyle name="Calculation 2 11 5" xfId="1349"/>
    <cellStyle name="Calculation 2 11 5 2" xfId="3236"/>
    <cellStyle name="Calculation 2 11 6" xfId="1522"/>
    <cellStyle name="Calculation 2 11 6 2" xfId="3376"/>
    <cellStyle name="Calculation 2 11 7" xfId="1719"/>
    <cellStyle name="Calculation 2 12" xfId="387"/>
    <cellStyle name="Calculation 2 12 2" xfId="518"/>
    <cellStyle name="Calculation 2 12 2 2" xfId="1149"/>
    <cellStyle name="Calculation 2 12 2 2 2" xfId="2263"/>
    <cellStyle name="Calculation 2 12 2 3" xfId="1440"/>
    <cellStyle name="Calculation 2 12 2 3 2" xfId="3305"/>
    <cellStyle name="Calculation 2 12 2 4" xfId="872"/>
    <cellStyle name="Calculation 2 12 2 4 2" xfId="2852"/>
    <cellStyle name="Calculation 2 12 2 5" xfId="1366"/>
    <cellStyle name="Calculation 2 12 2 5 2" xfId="3241"/>
    <cellStyle name="Calculation 2 12 2 6" xfId="2029"/>
    <cellStyle name="Calculation 2 12 3" xfId="1024"/>
    <cellStyle name="Calculation 2 12 3 2" xfId="1920"/>
    <cellStyle name="Calculation 2 12 3 3" xfId="2992"/>
    <cellStyle name="Calculation 2 12 4" xfId="1355"/>
    <cellStyle name="Calculation 2 12 4 2" xfId="2143"/>
    <cellStyle name="Calculation 2 12 5" xfId="1503"/>
    <cellStyle name="Calculation 2 12 5 2" xfId="3360"/>
    <cellStyle name="Calculation 2 12 6" xfId="1585"/>
    <cellStyle name="Calculation 2 12 6 2" xfId="3438"/>
    <cellStyle name="Calculation 2 12 7" xfId="1732"/>
    <cellStyle name="Calculation 2 13" xfId="382"/>
    <cellStyle name="Calculation 2 13 2" xfId="1019"/>
    <cellStyle name="Calculation 2 13 2 2" xfId="2025"/>
    <cellStyle name="Calculation 2 13 2 3" xfId="2987"/>
    <cellStyle name="Calculation 2 13 3" xfId="1350"/>
    <cellStyle name="Calculation 2 13 3 2" xfId="1891"/>
    <cellStyle name="Calculation 2 13 3 3" xfId="3237"/>
    <cellStyle name="Calculation 2 13 4" xfId="942"/>
    <cellStyle name="Calculation 2 13 4 2" xfId="2138"/>
    <cellStyle name="Calculation 2 13 5" xfId="1327"/>
    <cellStyle name="Calculation 2 13 5 2" xfId="3229"/>
    <cellStyle name="Calculation 2 13 6" xfId="1728"/>
    <cellStyle name="Calculation 2 14" xfId="605"/>
    <cellStyle name="Calculation 2 14 2" xfId="1236"/>
    <cellStyle name="Calculation 2 14 2 2" xfId="3140"/>
    <cellStyle name="Calculation 2 14 3" xfId="1489"/>
    <cellStyle name="Calculation 2 14 3 2" xfId="3347"/>
    <cellStyle name="Calculation 2 14 4" xfId="1548"/>
    <cellStyle name="Calculation 2 14 4 2" xfId="3401"/>
    <cellStyle name="Calculation 2 14 5" xfId="800"/>
    <cellStyle name="Calculation 2 14 5 2" xfId="2788"/>
    <cellStyle name="Calculation 2 14 6" xfId="1959"/>
    <cellStyle name="Calculation 2 14 7" xfId="2645"/>
    <cellStyle name="Calculation 2 15" xfId="619"/>
    <cellStyle name="Calculation 2 15 2" xfId="1249"/>
    <cellStyle name="Calculation 2 15 2 2" xfId="3153"/>
    <cellStyle name="Calculation 2 15 3" xfId="1498"/>
    <cellStyle name="Calculation 2 15 3 2" xfId="3355"/>
    <cellStyle name="Calculation 2 15 4" xfId="1555"/>
    <cellStyle name="Calculation 2 15 4 2" xfId="3408"/>
    <cellStyle name="Calculation 2 15 5" xfId="1558"/>
    <cellStyle name="Calculation 2 15 5 2" xfId="3411"/>
    <cellStyle name="Calculation 2 15 6" xfId="1884"/>
    <cellStyle name="Calculation 2 15 7" xfId="2655"/>
    <cellStyle name="Calculation 2 16" xfId="936"/>
    <cellStyle name="Calculation 2 16 2" xfId="2066"/>
    <cellStyle name="Calculation 2 17" xfId="1358"/>
    <cellStyle name="Calculation 2 17 2" xfId="3239"/>
    <cellStyle name="Calculation 2 18" xfId="966"/>
    <cellStyle name="Calculation 2 18 2" xfId="2934"/>
    <cellStyle name="Calculation 2 19" xfId="1523"/>
    <cellStyle name="Calculation 2 19 2" xfId="3377"/>
    <cellStyle name="Calculation 2 2" xfId="210"/>
    <cellStyle name="Calculation 2 2 2" xfId="466"/>
    <cellStyle name="Calculation 2 2 2 2" xfId="1099"/>
    <cellStyle name="Calculation 2 2 2 2 2" xfId="2213"/>
    <cellStyle name="Calculation 2 2 2 3" xfId="1403"/>
    <cellStyle name="Calculation 2 2 2 3 2" xfId="3268"/>
    <cellStyle name="Calculation 2 2 2 4" xfId="836"/>
    <cellStyle name="Calculation 2 2 2 4 2" xfId="2818"/>
    <cellStyle name="Calculation 2 2 2 5" xfId="1462"/>
    <cellStyle name="Calculation 2 2 2 5 2" xfId="3326"/>
    <cellStyle name="Calculation 2 2 2 6" xfId="1894"/>
    <cellStyle name="Calculation 2 2 3" xfId="901"/>
    <cellStyle name="Calculation 2 2 3 2" xfId="1871"/>
    <cellStyle name="Calculation 2 2 3 3" xfId="2878"/>
    <cellStyle name="Calculation 2 2 4" xfId="933"/>
    <cellStyle name="Calculation 2 2 4 2" xfId="2089"/>
    <cellStyle name="Calculation 2 2 5" xfId="961"/>
    <cellStyle name="Calculation 2 2 5 2" xfId="2929"/>
    <cellStyle name="Calculation 2 2 6" xfId="1486"/>
    <cellStyle name="Calculation 2 2 6 2" xfId="3344"/>
    <cellStyle name="Calculation 2 2 7" xfId="1700"/>
    <cellStyle name="Calculation 2 20" xfId="1635"/>
    <cellStyle name="Calculation 2 20 2" xfId="3488"/>
    <cellStyle name="Calculation 2 21" xfId="1603"/>
    <cellStyle name="Calculation 2 21 2" xfId="3456"/>
    <cellStyle name="Calculation 2 3" xfId="254"/>
    <cellStyle name="Calculation 2 4" xfId="319"/>
    <cellStyle name="Calculation 2 4 2" xfId="481"/>
    <cellStyle name="Calculation 2 4 2 2" xfId="1112"/>
    <cellStyle name="Calculation 2 4 2 2 2" xfId="2226"/>
    <cellStyle name="Calculation 2 4 2 3" xfId="1412"/>
    <cellStyle name="Calculation 2 4 2 3 2" xfId="3277"/>
    <cellStyle name="Calculation 2 4 2 4" xfId="803"/>
    <cellStyle name="Calculation 2 4 2 4 2" xfId="2791"/>
    <cellStyle name="Calculation 2 4 2 5" xfId="1544"/>
    <cellStyle name="Calculation 2 4 2 5 2" xfId="3397"/>
    <cellStyle name="Calculation 2 4 2 6" xfId="1885"/>
    <cellStyle name="Calculation 2 4 3" xfId="967"/>
    <cellStyle name="Calculation 2 4 3 2" xfId="1895"/>
    <cellStyle name="Calculation 2 4 3 3" xfId="2935"/>
    <cellStyle name="Calculation 2 4 4" xfId="943"/>
    <cellStyle name="Calculation 2 4 4 2" xfId="2102"/>
    <cellStyle name="Calculation 2 4 5" xfId="1074"/>
    <cellStyle name="Calculation 2 4 5 2" xfId="3042"/>
    <cellStyle name="Calculation 2 4 6" xfId="928"/>
    <cellStyle name="Calculation 2 4 6 2" xfId="2903"/>
    <cellStyle name="Calculation 2 4 7" xfId="1707"/>
    <cellStyle name="Calculation 2 5" xfId="369"/>
    <cellStyle name="Calculation 2 5 2" xfId="501"/>
    <cellStyle name="Calculation 2 5 2 2" xfId="1132"/>
    <cellStyle name="Calculation 2 5 2 2 2" xfId="2246"/>
    <cellStyle name="Calculation 2 5 2 3" xfId="1425"/>
    <cellStyle name="Calculation 2 5 2 3 2" xfId="3290"/>
    <cellStyle name="Calculation 2 5 2 4" xfId="792"/>
    <cellStyle name="Calculation 2 5 2 4 2" xfId="2780"/>
    <cellStyle name="Calculation 2 5 2 5" xfId="1444"/>
    <cellStyle name="Calculation 2 5 2 5 2" xfId="3308"/>
    <cellStyle name="Calculation 2 5 2 6" xfId="2019"/>
    <cellStyle name="Calculation 2 5 3" xfId="1006"/>
    <cellStyle name="Calculation 2 5 3 2" xfId="1930"/>
    <cellStyle name="Calculation 2 5 3 3" xfId="2974"/>
    <cellStyle name="Calculation 2 5 4" xfId="1339"/>
    <cellStyle name="Calculation 2 5 4 2" xfId="2125"/>
    <cellStyle name="Calculation 2 5 5" xfId="940"/>
    <cellStyle name="Calculation 2 5 5 2" xfId="2911"/>
    <cellStyle name="Calculation 2 5 6" xfId="1524"/>
    <cellStyle name="Calculation 2 5 6 2" xfId="3378"/>
    <cellStyle name="Calculation 2 5 7" xfId="1720"/>
    <cellStyle name="Calculation 2 6" xfId="385"/>
    <cellStyle name="Calculation 2 6 2" xfId="516"/>
    <cellStyle name="Calculation 2 6 2 2" xfId="1147"/>
    <cellStyle name="Calculation 2 6 2 2 2" xfId="2261"/>
    <cellStyle name="Calculation 2 6 2 3" xfId="1438"/>
    <cellStyle name="Calculation 2 6 2 3 2" xfId="3303"/>
    <cellStyle name="Calculation 2 6 2 4" xfId="895"/>
    <cellStyle name="Calculation 2 6 2 4 2" xfId="2873"/>
    <cellStyle name="Calculation 2 6 2 5" xfId="1238"/>
    <cellStyle name="Calculation 2 6 2 5 2" xfId="3142"/>
    <cellStyle name="Calculation 2 6 2 6" xfId="2027"/>
    <cellStyle name="Calculation 2 6 3" xfId="1022"/>
    <cellStyle name="Calculation 2 6 3 2" xfId="1916"/>
    <cellStyle name="Calculation 2 6 3 3" xfId="2990"/>
    <cellStyle name="Calculation 2 6 4" xfId="1353"/>
    <cellStyle name="Calculation 2 6 4 2" xfId="2141"/>
    <cellStyle name="Calculation 2 6 5" xfId="885"/>
    <cellStyle name="Calculation 2 6 5 2" xfId="2863"/>
    <cellStyle name="Calculation 2 6 6" xfId="832"/>
    <cellStyle name="Calculation 2 6 6 2" xfId="2815"/>
    <cellStyle name="Calculation 2 6 7" xfId="1730"/>
    <cellStyle name="Calculation 2 7" xfId="384"/>
    <cellStyle name="Calculation 2 7 2" xfId="515"/>
    <cellStyle name="Calculation 2 7 2 2" xfId="1146"/>
    <cellStyle name="Calculation 2 7 2 2 2" xfId="2260"/>
    <cellStyle name="Calculation 2 7 2 3" xfId="1437"/>
    <cellStyle name="Calculation 2 7 2 3 2" xfId="3302"/>
    <cellStyle name="Calculation 2 7 2 4" xfId="912"/>
    <cellStyle name="Calculation 2 7 2 4 2" xfId="2888"/>
    <cellStyle name="Calculation 2 7 2 5" xfId="1387"/>
    <cellStyle name="Calculation 2 7 2 5 2" xfId="3253"/>
    <cellStyle name="Calculation 2 7 2 6" xfId="2026"/>
    <cellStyle name="Calculation 2 7 3" xfId="1021"/>
    <cellStyle name="Calculation 2 7 3 2" xfId="1957"/>
    <cellStyle name="Calculation 2 7 3 3" xfId="2989"/>
    <cellStyle name="Calculation 2 7 4" xfId="1352"/>
    <cellStyle name="Calculation 2 7 4 2" xfId="2140"/>
    <cellStyle name="Calculation 2 7 5" xfId="1401"/>
    <cellStyle name="Calculation 2 7 5 2" xfId="3266"/>
    <cellStyle name="Calculation 2 7 6" xfId="847"/>
    <cellStyle name="Calculation 2 7 6 2" xfId="2829"/>
    <cellStyle name="Calculation 2 7 7" xfId="1729"/>
    <cellStyle name="Calculation 2 8" xfId="397"/>
    <cellStyle name="Calculation 2 8 2" xfId="528"/>
    <cellStyle name="Calculation 2 8 2 2" xfId="1159"/>
    <cellStyle name="Calculation 2 8 2 2 2" xfId="2273"/>
    <cellStyle name="Calculation 2 8 2 3" xfId="1446"/>
    <cellStyle name="Calculation 2 8 2 3 2" xfId="3310"/>
    <cellStyle name="Calculation 2 8 2 4" xfId="980"/>
    <cellStyle name="Calculation 2 8 2 4 2" xfId="2948"/>
    <cellStyle name="Calculation 2 8 2 5" xfId="859"/>
    <cellStyle name="Calculation 2 8 2 5 2" xfId="2841"/>
    <cellStyle name="Calculation 2 8 2 6" xfId="2030"/>
    <cellStyle name="Calculation 2 8 3" xfId="1034"/>
    <cellStyle name="Calculation 2 8 3 2" xfId="1844"/>
    <cellStyle name="Calculation 2 8 3 3" xfId="3002"/>
    <cellStyle name="Calculation 2 8 4" xfId="1361"/>
    <cellStyle name="Calculation 2 8 4 2" xfId="2153"/>
    <cellStyle name="Calculation 2 8 5" xfId="819"/>
    <cellStyle name="Calculation 2 8 5 2" xfId="2805"/>
    <cellStyle name="Calculation 2 8 6" xfId="1588"/>
    <cellStyle name="Calculation 2 8 6 2" xfId="3441"/>
    <cellStyle name="Calculation 2 8 7" xfId="1738"/>
    <cellStyle name="Calculation 2 9" xfId="399"/>
    <cellStyle name="Calculation 2 9 2" xfId="530"/>
    <cellStyle name="Calculation 2 9 2 2" xfId="1161"/>
    <cellStyle name="Calculation 2 9 2 2 2" xfId="2275"/>
    <cellStyle name="Calculation 2 9 2 3" xfId="1448"/>
    <cellStyle name="Calculation 2 9 2 3 2" xfId="3312"/>
    <cellStyle name="Calculation 2 9 2 4" xfId="784"/>
    <cellStyle name="Calculation 2 9 2 4 2" xfId="2772"/>
    <cellStyle name="Calculation 2 9 2 5" xfId="1474"/>
    <cellStyle name="Calculation 2 9 2 5 2" xfId="3334"/>
    <cellStyle name="Calculation 2 9 2 6" xfId="2032"/>
    <cellStyle name="Calculation 2 9 3" xfId="1036"/>
    <cellStyle name="Calculation 2 9 3 2" xfId="2043"/>
    <cellStyle name="Calculation 2 9 3 3" xfId="3004"/>
    <cellStyle name="Calculation 2 9 4" xfId="1363"/>
    <cellStyle name="Calculation 2 9 4 2" xfId="2155"/>
    <cellStyle name="Calculation 2 9 5" xfId="798"/>
    <cellStyle name="Calculation 2 9 5 2" xfId="2786"/>
    <cellStyle name="Calculation 2 9 6" xfId="1477"/>
    <cellStyle name="Calculation 2 9 6 2" xfId="3337"/>
    <cellStyle name="Calculation 2 9 7" xfId="1740"/>
    <cellStyle name="Calculation 3" xfId="81"/>
    <cellStyle name="Calculation 4" xfId="1813"/>
    <cellStyle name="Check Cell" xfId="700" builtinId="23" customBuiltin="1"/>
    <cellStyle name="Check Cell 2" xfId="36"/>
    <cellStyle name="Check Cell 2 2" xfId="211"/>
    <cellStyle name="Check Cell 2 3" xfId="256"/>
    <cellStyle name="Check Cell 3" xfId="83"/>
    <cellStyle name="Check Cell 4" xfId="1815"/>
    <cellStyle name="Comma" xfId="285" builtinId="3"/>
    <cellStyle name="Comma 10" xfId="286"/>
    <cellStyle name="Comma 11" xfId="320"/>
    <cellStyle name="Comma 11 2" xfId="482"/>
    <cellStyle name="Comma 11 2 2" xfId="1113"/>
    <cellStyle name="Comma 11 2 2 2" xfId="1999"/>
    <cellStyle name="Comma 11 2 2 3" xfId="3065"/>
    <cellStyle name="Comma 11 2 3" xfId="2227"/>
    <cellStyle name="Comma 11 2 4" xfId="2423"/>
    <cellStyle name="Comma 11 2 5" xfId="1786"/>
    <cellStyle name="Comma 11 2 6" xfId="2570"/>
    <cellStyle name="Comma 11 3" xfId="583"/>
    <cellStyle name="Comma 11 3 2" xfId="1214"/>
    <cellStyle name="Comma 11 3 2 2" xfId="2328"/>
    <cellStyle name="Comma 11 3 2 3" xfId="3119"/>
    <cellStyle name="Comma 11 3 3" xfId="2477"/>
    <cellStyle name="Comma 11 3 4" xfId="1932"/>
    <cellStyle name="Comma 11 3 5" xfId="2624"/>
    <cellStyle name="Comma 11 4" xfId="968"/>
    <cellStyle name="Comma 11 4 2" xfId="2103"/>
    <cellStyle name="Comma 11 4 3" xfId="2936"/>
    <cellStyle name="Comma 11 5" xfId="2366"/>
    <cellStyle name="Comma 11 6" xfId="1708"/>
    <cellStyle name="Comma 11 7" xfId="2514"/>
    <cellStyle name="Comma 12" xfId="356"/>
    <cellStyle name="Comma 12 2" xfId="491"/>
    <cellStyle name="Comma 12 2 2" xfId="1122"/>
    <cellStyle name="Comma 12 2 2 2" xfId="2004"/>
    <cellStyle name="Comma 12 2 2 3" xfId="3070"/>
    <cellStyle name="Comma 12 2 3" xfId="2236"/>
    <cellStyle name="Comma 12 2 4" xfId="2428"/>
    <cellStyle name="Comma 12 2 5" xfId="1791"/>
    <cellStyle name="Comma 12 2 6" xfId="2575"/>
    <cellStyle name="Comma 12 3" xfId="588"/>
    <cellStyle name="Comma 12 3 2" xfId="1219"/>
    <cellStyle name="Comma 12 3 2 2" xfId="2333"/>
    <cellStyle name="Comma 12 3 2 3" xfId="3124"/>
    <cellStyle name="Comma 12 3 3" xfId="2482"/>
    <cellStyle name="Comma 12 3 4" xfId="1940"/>
    <cellStyle name="Comma 12 3 5" xfId="2629"/>
    <cellStyle name="Comma 12 4" xfId="993"/>
    <cellStyle name="Comma 12 4 2" xfId="2112"/>
    <cellStyle name="Comma 12 4 3" xfId="2961"/>
    <cellStyle name="Comma 12 5" xfId="2371"/>
    <cellStyle name="Comma 12 6" xfId="1714"/>
    <cellStyle name="Comma 12 7" xfId="2519"/>
    <cellStyle name="Comma 13" xfId="416"/>
    <cellStyle name="Comma 13 2" xfId="1053"/>
    <cellStyle name="Comma 13 2 2" xfId="2172"/>
    <cellStyle name="Comma 13 2 3" xfId="3021"/>
    <cellStyle name="Comma 13 3" xfId="2384"/>
    <cellStyle name="Comma 13 4" xfId="2060"/>
    <cellStyle name="Comma 13 5" xfId="2531"/>
    <cellStyle name="Comma 14" xfId="600"/>
    <cellStyle name="Comma 14 2" xfId="1231"/>
    <cellStyle name="Comma 14 2 2" xfId="1960"/>
    <cellStyle name="Comma 14 2 3" xfId="3136"/>
    <cellStyle name="Comma 14 3" xfId="2345"/>
    <cellStyle name="Comma 14 4" xfId="2494"/>
    <cellStyle name="Comma 14 5" xfId="1747"/>
    <cellStyle name="Comma 14 6" xfId="2641"/>
    <cellStyle name="Comma 15" xfId="643"/>
    <cellStyle name="Comma 15 2" xfId="1272"/>
    <cellStyle name="Comma 15 2 2" xfId="3176"/>
    <cellStyle name="Comma 15 3" xfId="2672"/>
    <cellStyle name="Comma 16" xfId="645"/>
    <cellStyle name="Comma 16 2" xfId="1274"/>
    <cellStyle name="Comma 16 2 2" xfId="3178"/>
    <cellStyle name="Comma 16 3" xfId="2674"/>
    <cellStyle name="Comma 17" xfId="647"/>
    <cellStyle name="Comma 17 2" xfId="1276"/>
    <cellStyle name="Comma 17 2 2" xfId="3180"/>
    <cellStyle name="Comma 17 3" xfId="2676"/>
    <cellStyle name="Comma 18" xfId="681"/>
    <cellStyle name="Comma 18 2" xfId="1310"/>
    <cellStyle name="Comma 18 2 2" xfId="3214"/>
    <cellStyle name="Comma 18 3" xfId="2710"/>
    <cellStyle name="Comma 19" xfId="731"/>
    <cellStyle name="Comma 2" xfId="8"/>
    <cellStyle name="Comma 2 10" xfId="618"/>
    <cellStyle name="Comma 2 10 2" xfId="1248"/>
    <cellStyle name="Comma 2 10 2 2" xfId="3152"/>
    <cellStyle name="Comma 2 10 3" xfId="2065"/>
    <cellStyle name="Comma 2 10 4" xfId="2654"/>
    <cellStyle name="Comma 2 11" xfId="730"/>
    <cellStyle name="Comma 2 11 2" xfId="2349"/>
    <cellStyle name="Comma 2 12" xfId="777"/>
    <cellStyle name="Comma 2 12 2" xfId="2766"/>
    <cellStyle name="Comma 2 13" xfId="1664"/>
    <cellStyle name="Comma 2 14" xfId="2497"/>
    <cellStyle name="Comma 2 2" xfId="38"/>
    <cellStyle name="Comma 2 2 2" xfId="133"/>
    <cellStyle name="Comma 2 2 2 2" xfId="321"/>
    <cellStyle name="Comma 2 2 2 3" xfId="770"/>
    <cellStyle name="Comma 2 2 3" xfId="322"/>
    <cellStyle name="Comma 2 3" xfId="37"/>
    <cellStyle name="Comma 2 3 2" xfId="212"/>
    <cellStyle name="Comma 2 3 2 2" xfId="323"/>
    <cellStyle name="Comma 2 3 3" xfId="287"/>
    <cellStyle name="Comma 2 3 4" xfId="606"/>
    <cellStyle name="Comma 2 4" xfId="134"/>
    <cellStyle name="Comma 2 4 2" xfId="288"/>
    <cellStyle name="Comma 2 5" xfId="135"/>
    <cellStyle name="Comma 2 6" xfId="361"/>
    <cellStyle name="Comma 2 6 2" xfId="495"/>
    <cellStyle name="Comma 2 6 2 2" xfId="1126"/>
    <cellStyle name="Comma 2 6 2 2 2" xfId="2006"/>
    <cellStyle name="Comma 2 6 2 2 3" xfId="3072"/>
    <cellStyle name="Comma 2 6 2 3" xfId="2240"/>
    <cellStyle name="Comma 2 6 2 4" xfId="2430"/>
    <cellStyle name="Comma 2 6 2 5" xfId="1793"/>
    <cellStyle name="Comma 2 6 2 6" xfId="2577"/>
    <cellStyle name="Comma 2 6 3" xfId="590"/>
    <cellStyle name="Comma 2 6 3 2" xfId="1221"/>
    <cellStyle name="Comma 2 6 3 2 2" xfId="2335"/>
    <cellStyle name="Comma 2 6 3 2 3" xfId="3126"/>
    <cellStyle name="Comma 2 6 3 3" xfId="2484"/>
    <cellStyle name="Comma 2 6 3 4" xfId="1942"/>
    <cellStyle name="Comma 2 6 3 5" xfId="2631"/>
    <cellStyle name="Comma 2 6 4" xfId="998"/>
    <cellStyle name="Comma 2 6 4 2" xfId="2117"/>
    <cellStyle name="Comma 2 6 4 3" xfId="2966"/>
    <cellStyle name="Comma 2 6 5" xfId="2373"/>
    <cellStyle name="Comma 2 6 6" xfId="1716"/>
    <cellStyle name="Comma 2 6 7" xfId="2521"/>
    <cellStyle name="Comma 2 7" xfId="440"/>
    <cellStyle name="Comma 2 7 2" xfId="566"/>
    <cellStyle name="Comma 2 7 2 2" xfId="1197"/>
    <cellStyle name="Comma 2 7 2 2 2" xfId="1982"/>
    <cellStyle name="Comma 2 7 2 2 3" xfId="3102"/>
    <cellStyle name="Comma 2 7 2 3" xfId="2311"/>
    <cellStyle name="Comma 2 7 2 4" xfId="2460"/>
    <cellStyle name="Comma 2 7 2 5" xfId="1769"/>
    <cellStyle name="Comma 2 7 2 6" xfId="2607"/>
    <cellStyle name="Comma 2 7 3" xfId="1076"/>
    <cellStyle name="Comma 2 7 3 2" xfId="1868"/>
    <cellStyle name="Comma 2 7 3 3" xfId="3044"/>
    <cellStyle name="Comma 2 7 4" xfId="2194"/>
    <cellStyle name="Comma 2 7 5" xfId="2406"/>
    <cellStyle name="Comma 2 7 6" xfId="1684"/>
    <cellStyle name="Comma 2 7 7" xfId="2553"/>
    <cellStyle name="Comma 2 8" xfId="419"/>
    <cellStyle name="Comma 2 8 2" xfId="1055"/>
    <cellStyle name="Comma 2 8 2 2" xfId="1962"/>
    <cellStyle name="Comma 2 8 2 3" xfId="3023"/>
    <cellStyle name="Comma 2 8 3" xfId="2174"/>
    <cellStyle name="Comma 2 8 4" xfId="2386"/>
    <cellStyle name="Comma 2 8 5" xfId="1749"/>
    <cellStyle name="Comma 2 8 6" xfId="2533"/>
    <cellStyle name="Comma 2 9" xfId="546"/>
    <cellStyle name="Comma 2 9 2" xfId="1177"/>
    <cellStyle name="Comma 2 9 2 2" xfId="2291"/>
    <cellStyle name="Comma 2 9 2 3" xfId="3082"/>
    <cellStyle name="Comma 2 9 3" xfId="2440"/>
    <cellStyle name="Comma 2 9 4" xfId="1847"/>
    <cellStyle name="Comma 2 9 5" xfId="2587"/>
    <cellStyle name="Comma 20" xfId="1658"/>
    <cellStyle name="Comma 3" xfId="39"/>
    <cellStyle name="Comma 3 10" xfId="620"/>
    <cellStyle name="Comma 3 10 2" xfId="1250"/>
    <cellStyle name="Comma 3 10 2 2" xfId="3154"/>
    <cellStyle name="Comma 3 10 3" xfId="2350"/>
    <cellStyle name="Comma 3 10 4" xfId="2656"/>
    <cellStyle name="Comma 3 11" xfId="735"/>
    <cellStyle name="Comma 3 11 2" xfId="2731"/>
    <cellStyle name="Comma 3 12" xfId="794"/>
    <cellStyle name="Comma 3 12 2" xfId="2782"/>
    <cellStyle name="Comma 3 13" xfId="1673"/>
    <cellStyle name="Comma 3 14" xfId="2498"/>
    <cellStyle name="Comma 3 2" xfId="136"/>
    <cellStyle name="Comma 3 2 2" xfId="324"/>
    <cellStyle name="Comma 3 2 2 2" xfId="772"/>
    <cellStyle name="Comma 3 2 2 2 2" xfId="2761"/>
    <cellStyle name="Comma 3 2 3" xfId="325"/>
    <cellStyle name="Comma 3 2 3 2" xfId="483"/>
    <cellStyle name="Comma 3 2 3 2 2" xfId="1114"/>
    <cellStyle name="Comma 3 2 3 2 2 2" xfId="2000"/>
    <cellStyle name="Comma 3 2 3 2 2 3" xfId="3066"/>
    <cellStyle name="Comma 3 2 3 2 3" xfId="2228"/>
    <cellStyle name="Comma 3 2 3 2 4" xfId="2424"/>
    <cellStyle name="Comma 3 2 3 2 5" xfId="1787"/>
    <cellStyle name="Comma 3 2 3 2 6" xfId="2571"/>
    <cellStyle name="Comma 3 2 3 3" xfId="584"/>
    <cellStyle name="Comma 3 2 3 3 2" xfId="1215"/>
    <cellStyle name="Comma 3 2 3 3 2 2" xfId="2329"/>
    <cellStyle name="Comma 3 2 3 3 2 3" xfId="3120"/>
    <cellStyle name="Comma 3 2 3 3 3" xfId="2478"/>
    <cellStyle name="Comma 3 2 3 3 4" xfId="1933"/>
    <cellStyle name="Comma 3 2 3 3 5" xfId="2625"/>
    <cellStyle name="Comma 3 2 3 4" xfId="972"/>
    <cellStyle name="Comma 3 2 3 4 2" xfId="2104"/>
    <cellStyle name="Comma 3 2 3 4 3" xfId="2940"/>
    <cellStyle name="Comma 3 2 3 5" xfId="2367"/>
    <cellStyle name="Comma 3 2 3 6" xfId="1709"/>
    <cellStyle name="Comma 3 2 3 7" xfId="2515"/>
    <cellStyle name="Comma 3 2 4" xfId="752"/>
    <cellStyle name="Comma 3 2 4 2" xfId="2746"/>
    <cellStyle name="Comma 3 3" xfId="137"/>
    <cellStyle name="Comma 3 3 2" xfId="290"/>
    <cellStyle name="Comma 3 3 3" xfId="768"/>
    <cellStyle name="Comma 3 3 3 2" xfId="2760"/>
    <cellStyle name="Comma 3 4" xfId="289"/>
    <cellStyle name="Comma 3 4 2" xfId="326"/>
    <cellStyle name="Comma 3 5" xfId="371"/>
    <cellStyle name="Comma 3 5 2" xfId="503"/>
    <cellStyle name="Comma 3 5 2 2" xfId="1134"/>
    <cellStyle name="Comma 3 5 2 2 2" xfId="2007"/>
    <cellStyle name="Comma 3 5 2 2 3" xfId="3073"/>
    <cellStyle name="Comma 3 5 2 3" xfId="2248"/>
    <cellStyle name="Comma 3 5 2 4" xfId="2431"/>
    <cellStyle name="Comma 3 5 2 5" xfId="1794"/>
    <cellStyle name="Comma 3 5 2 6" xfId="2578"/>
    <cellStyle name="Comma 3 5 3" xfId="591"/>
    <cellStyle name="Comma 3 5 3 2" xfId="1222"/>
    <cellStyle name="Comma 3 5 3 2 2" xfId="2336"/>
    <cellStyle name="Comma 3 5 3 2 3" xfId="3127"/>
    <cellStyle name="Comma 3 5 3 3" xfId="2485"/>
    <cellStyle name="Comma 3 5 3 4" xfId="1945"/>
    <cellStyle name="Comma 3 5 3 5" xfId="2632"/>
    <cellStyle name="Comma 3 5 4" xfId="1008"/>
    <cellStyle name="Comma 3 5 4 2" xfId="2127"/>
    <cellStyle name="Comma 3 5 4 3" xfId="2976"/>
    <cellStyle name="Comma 3 5 5" xfId="2375"/>
    <cellStyle name="Comma 3 5 6" xfId="1722"/>
    <cellStyle name="Comma 3 5 7" xfId="2522"/>
    <cellStyle name="Comma 3 6" xfId="442"/>
    <cellStyle name="Comma 3 6 2" xfId="567"/>
    <cellStyle name="Comma 3 6 2 2" xfId="1198"/>
    <cellStyle name="Comma 3 6 2 2 2" xfId="1983"/>
    <cellStyle name="Comma 3 6 2 2 3" xfId="3103"/>
    <cellStyle name="Comma 3 6 2 3" xfId="2312"/>
    <cellStyle name="Comma 3 6 2 4" xfId="2461"/>
    <cellStyle name="Comma 3 6 2 5" xfId="1770"/>
    <cellStyle name="Comma 3 6 2 6" xfId="2608"/>
    <cellStyle name="Comma 3 6 3" xfId="1078"/>
    <cellStyle name="Comma 3 6 3 2" xfId="1872"/>
    <cellStyle name="Comma 3 6 3 3" xfId="3046"/>
    <cellStyle name="Comma 3 6 4" xfId="2195"/>
    <cellStyle name="Comma 3 6 5" xfId="2407"/>
    <cellStyle name="Comma 3 6 6" xfId="1685"/>
    <cellStyle name="Comma 3 6 7" xfId="2554"/>
    <cellStyle name="Comma 3 7" xfId="428"/>
    <cellStyle name="Comma 3 7 2" xfId="1064"/>
    <cellStyle name="Comma 3 7 2 2" xfId="1971"/>
    <cellStyle name="Comma 3 7 2 3" xfId="3032"/>
    <cellStyle name="Comma 3 7 3" xfId="2183"/>
    <cellStyle name="Comma 3 7 4" xfId="2395"/>
    <cellStyle name="Comma 3 7 5" xfId="1758"/>
    <cellStyle name="Comma 3 7 6" xfId="2542"/>
    <cellStyle name="Comma 3 8" xfId="555"/>
    <cellStyle name="Comma 3 8 2" xfId="1186"/>
    <cellStyle name="Comma 3 8 2 2" xfId="2300"/>
    <cellStyle name="Comma 3 8 2 3" xfId="3091"/>
    <cellStyle name="Comma 3 8 3" xfId="2449"/>
    <cellStyle name="Comma 3 8 4" xfId="1856"/>
    <cellStyle name="Comma 3 8 5" xfId="2596"/>
    <cellStyle name="Comma 3 9" xfId="607"/>
    <cellStyle name="Comma 3 9 2" xfId="2067"/>
    <cellStyle name="Comma 4" xfId="138"/>
    <cellStyle name="Comma 4 2" xfId="139"/>
    <cellStyle name="Comma 4 3" xfId="291"/>
    <cellStyle name="Comma 5" xfId="140"/>
    <cellStyle name="Comma 5 2" xfId="292"/>
    <cellStyle name="Comma 6" xfId="141"/>
    <cellStyle name="Comma 6 10" xfId="854"/>
    <cellStyle name="Comma 6 10 2" xfId="2836"/>
    <cellStyle name="Comma 6 11" xfId="1689"/>
    <cellStyle name="Comma 6 12" xfId="2502"/>
    <cellStyle name="Comma 6 2" xfId="142"/>
    <cellStyle name="Comma 6 2 10" xfId="2503"/>
    <cellStyle name="Comma 6 2 2" xfId="213"/>
    <cellStyle name="Comma 6 2 2 2" xfId="327"/>
    <cellStyle name="Comma 6 2 2 3" xfId="467"/>
    <cellStyle name="Comma 6 2 2 3 2" xfId="1100"/>
    <cellStyle name="Comma 6 2 2 3 2 2" xfId="1996"/>
    <cellStyle name="Comma 6 2 2 3 2 3" xfId="3062"/>
    <cellStyle name="Comma 6 2 2 3 3" xfId="2214"/>
    <cellStyle name="Comma 6 2 2 3 4" xfId="2420"/>
    <cellStyle name="Comma 6 2 2 3 5" xfId="1783"/>
    <cellStyle name="Comma 6 2 2 3 6" xfId="2567"/>
    <cellStyle name="Comma 6 2 2 4" xfId="580"/>
    <cellStyle name="Comma 6 2 2 4 2" xfId="1211"/>
    <cellStyle name="Comma 6 2 2 4 2 2" xfId="2325"/>
    <cellStyle name="Comma 6 2 2 4 2 3" xfId="3116"/>
    <cellStyle name="Comma 6 2 2 4 3" xfId="2474"/>
    <cellStyle name="Comma 6 2 2 4 4" xfId="1912"/>
    <cellStyle name="Comma 6 2 2 4 5" xfId="2621"/>
    <cellStyle name="Comma 6 2 2 5" xfId="903"/>
    <cellStyle name="Comma 6 2 2 5 2" xfId="2090"/>
    <cellStyle name="Comma 6 2 2 5 3" xfId="2880"/>
    <cellStyle name="Comma 6 2 2 6" xfId="2363"/>
    <cellStyle name="Comma 6 2 2 7" xfId="1701"/>
    <cellStyle name="Comma 6 2 2 8" xfId="2511"/>
    <cellStyle name="Comma 6 2 3" xfId="294"/>
    <cellStyle name="Comma 6 2 4" xfId="394"/>
    <cellStyle name="Comma 6 2 4 2" xfId="525"/>
    <cellStyle name="Comma 6 2 4 2 2" xfId="1156"/>
    <cellStyle name="Comma 6 2 4 2 2 2" xfId="2012"/>
    <cellStyle name="Comma 6 2 4 2 2 3" xfId="3078"/>
    <cellStyle name="Comma 6 2 4 2 3" xfId="2270"/>
    <cellStyle name="Comma 6 2 4 2 4" xfId="2436"/>
    <cellStyle name="Comma 6 2 4 2 5" xfId="1799"/>
    <cellStyle name="Comma 6 2 4 2 6" xfId="2583"/>
    <cellStyle name="Comma 6 2 4 3" xfId="596"/>
    <cellStyle name="Comma 6 2 4 3 2" xfId="1227"/>
    <cellStyle name="Comma 6 2 4 3 2 2" xfId="2341"/>
    <cellStyle name="Comma 6 2 4 3 2 3" xfId="3132"/>
    <cellStyle name="Comma 6 2 4 3 3" xfId="2490"/>
    <cellStyle name="Comma 6 2 4 3 4" xfId="1953"/>
    <cellStyle name="Comma 6 2 4 3 5" xfId="2637"/>
    <cellStyle name="Comma 6 2 4 4" xfId="1031"/>
    <cellStyle name="Comma 6 2 4 4 2" xfId="2150"/>
    <cellStyle name="Comma 6 2 4 4 3" xfId="2999"/>
    <cellStyle name="Comma 6 2 4 5" xfId="2380"/>
    <cellStyle name="Comma 6 2 4 6" xfId="1735"/>
    <cellStyle name="Comma 6 2 4 7" xfId="2527"/>
    <cellStyle name="Comma 6 2 5" xfId="453"/>
    <cellStyle name="Comma 6 2 5 2" xfId="1086"/>
    <cellStyle name="Comma 6 2 5 2 2" xfId="1988"/>
    <cellStyle name="Comma 6 2 5 2 3" xfId="3054"/>
    <cellStyle name="Comma 6 2 5 3" xfId="2200"/>
    <cellStyle name="Comma 6 2 5 4" xfId="2412"/>
    <cellStyle name="Comma 6 2 5 5" xfId="1775"/>
    <cellStyle name="Comma 6 2 5 6" xfId="2559"/>
    <cellStyle name="Comma 6 2 6" xfId="572"/>
    <cellStyle name="Comma 6 2 6 2" xfId="1203"/>
    <cellStyle name="Comma 6 2 6 2 2" xfId="2317"/>
    <cellStyle name="Comma 6 2 6 2 3" xfId="3108"/>
    <cellStyle name="Comma 6 2 6 3" xfId="2466"/>
    <cellStyle name="Comma 6 2 6 4" xfId="1897"/>
    <cellStyle name="Comma 6 2 6 5" xfId="2613"/>
    <cellStyle name="Comma 6 2 7" xfId="628"/>
    <cellStyle name="Comma 6 2 7 2" xfId="1258"/>
    <cellStyle name="Comma 6 2 7 2 2" xfId="3162"/>
    <cellStyle name="Comma 6 2 7 3" xfId="2076"/>
    <cellStyle name="Comma 6 2 7 4" xfId="2664"/>
    <cellStyle name="Comma 6 2 8" xfId="855"/>
    <cellStyle name="Comma 6 2 8 2" xfId="2355"/>
    <cellStyle name="Comma 6 2 8 3" xfId="2837"/>
    <cellStyle name="Comma 6 2 9" xfId="1690"/>
    <cellStyle name="Comma 6 3" xfId="183"/>
    <cellStyle name="Comma 6 3 2" xfId="328"/>
    <cellStyle name="Comma 6 3 3" xfId="464"/>
    <cellStyle name="Comma 6 3 3 2" xfId="1097"/>
    <cellStyle name="Comma 6 3 3 2 2" xfId="1994"/>
    <cellStyle name="Comma 6 3 3 2 3" xfId="3060"/>
    <cellStyle name="Comma 6 3 3 3" xfId="2211"/>
    <cellStyle name="Comma 6 3 3 4" xfId="2418"/>
    <cellStyle name="Comma 6 3 3 5" xfId="1781"/>
    <cellStyle name="Comma 6 3 3 6" xfId="2565"/>
    <cellStyle name="Comma 6 3 4" xfId="578"/>
    <cellStyle name="Comma 6 3 4 2" xfId="1209"/>
    <cellStyle name="Comma 6 3 4 2 2" xfId="2323"/>
    <cellStyle name="Comma 6 3 4 2 3" xfId="3114"/>
    <cellStyle name="Comma 6 3 4 3" xfId="2472"/>
    <cellStyle name="Comma 6 3 4 4" xfId="1908"/>
    <cellStyle name="Comma 6 3 4 5" xfId="2619"/>
    <cellStyle name="Comma 6 3 5" xfId="883"/>
    <cellStyle name="Comma 6 3 5 2" xfId="2087"/>
    <cellStyle name="Comma 6 3 5 3" xfId="2861"/>
    <cellStyle name="Comma 6 3 6" xfId="2361"/>
    <cellStyle name="Comma 6 3 7" xfId="1698"/>
    <cellStyle name="Comma 6 3 8" xfId="2509"/>
    <cellStyle name="Comma 6 4" xfId="293"/>
    <cellStyle name="Comma 6 5" xfId="393"/>
    <cellStyle name="Comma 6 5 2" xfId="524"/>
    <cellStyle name="Comma 6 5 2 2" xfId="1155"/>
    <cellStyle name="Comma 6 5 2 2 2" xfId="2011"/>
    <cellStyle name="Comma 6 5 2 2 3" xfId="3077"/>
    <cellStyle name="Comma 6 5 2 3" xfId="2269"/>
    <cellStyle name="Comma 6 5 2 4" xfId="2435"/>
    <cellStyle name="Comma 6 5 2 5" xfId="1798"/>
    <cellStyle name="Comma 6 5 2 6" xfId="2582"/>
    <cellStyle name="Comma 6 5 3" xfId="595"/>
    <cellStyle name="Comma 6 5 3 2" xfId="1226"/>
    <cellStyle name="Comma 6 5 3 2 2" xfId="2340"/>
    <cellStyle name="Comma 6 5 3 2 3" xfId="3131"/>
    <cellStyle name="Comma 6 5 3 3" xfId="2489"/>
    <cellStyle name="Comma 6 5 3 4" xfId="1952"/>
    <cellStyle name="Comma 6 5 3 5" xfId="2636"/>
    <cellStyle name="Comma 6 5 4" xfId="1030"/>
    <cellStyle name="Comma 6 5 4 2" xfId="2149"/>
    <cellStyle name="Comma 6 5 4 3" xfId="2998"/>
    <cellStyle name="Comma 6 5 5" xfId="2379"/>
    <cellStyle name="Comma 6 5 6" xfId="1734"/>
    <cellStyle name="Comma 6 5 7" xfId="2526"/>
    <cellStyle name="Comma 6 6" xfId="452"/>
    <cellStyle name="Comma 6 6 2" xfId="1085"/>
    <cellStyle name="Comma 6 6 2 2" xfId="1987"/>
    <cellStyle name="Comma 6 6 2 3" xfId="3053"/>
    <cellStyle name="Comma 6 6 3" xfId="2199"/>
    <cellStyle name="Comma 6 6 4" xfId="2411"/>
    <cellStyle name="Comma 6 6 5" xfId="1774"/>
    <cellStyle name="Comma 6 6 6" xfId="2558"/>
    <cellStyle name="Comma 6 7" xfId="571"/>
    <cellStyle name="Comma 6 7 2" xfId="1202"/>
    <cellStyle name="Comma 6 7 2 2" xfId="2316"/>
    <cellStyle name="Comma 6 7 2 3" xfId="3107"/>
    <cellStyle name="Comma 6 7 3" xfId="2465"/>
    <cellStyle name="Comma 6 7 4" xfId="1896"/>
    <cellStyle name="Comma 6 7 5" xfId="2612"/>
    <cellStyle name="Comma 6 8" xfId="608"/>
    <cellStyle name="Comma 6 8 2" xfId="1239"/>
    <cellStyle name="Comma 6 8 2 2" xfId="3143"/>
    <cellStyle name="Comma 6 8 3" xfId="2075"/>
    <cellStyle name="Comma 6 8 4" xfId="2646"/>
    <cellStyle name="Comma 6 9" xfId="627"/>
    <cellStyle name="Comma 6 9 2" xfId="1257"/>
    <cellStyle name="Comma 6 9 2 2" xfId="3161"/>
    <cellStyle name="Comma 6 9 3" xfId="2354"/>
    <cellStyle name="Comma 6 9 4" xfId="2663"/>
    <cellStyle name="Comma 7" xfId="68"/>
    <cellStyle name="Comma 7 10" xfId="810"/>
    <cellStyle name="Comma 7 10 2" xfId="2797"/>
    <cellStyle name="Comma 7 11" xfId="1687"/>
    <cellStyle name="Comma 7 12" xfId="2500"/>
    <cellStyle name="Comma 7 2" xfId="184"/>
    <cellStyle name="Comma 7 2 2" xfId="296"/>
    <cellStyle name="Comma 7 2 3" xfId="465"/>
    <cellStyle name="Comma 7 2 3 2" xfId="1098"/>
    <cellStyle name="Comma 7 2 3 2 2" xfId="1995"/>
    <cellStyle name="Comma 7 2 3 2 3" xfId="3061"/>
    <cellStyle name="Comma 7 2 3 3" xfId="2212"/>
    <cellStyle name="Comma 7 2 3 4" xfId="2419"/>
    <cellStyle name="Comma 7 2 3 5" xfId="1782"/>
    <cellStyle name="Comma 7 2 3 6" xfId="2566"/>
    <cellStyle name="Comma 7 2 4" xfId="579"/>
    <cellStyle name="Comma 7 2 4 2" xfId="1210"/>
    <cellStyle name="Comma 7 2 4 2 2" xfId="2324"/>
    <cellStyle name="Comma 7 2 4 2 3" xfId="3115"/>
    <cellStyle name="Comma 7 2 4 3" xfId="2473"/>
    <cellStyle name="Comma 7 2 4 4" xfId="1909"/>
    <cellStyle name="Comma 7 2 4 5" xfId="2620"/>
    <cellStyle name="Comma 7 2 5" xfId="769"/>
    <cellStyle name="Comma 7 2 5 2" xfId="2088"/>
    <cellStyle name="Comma 7 2 6" xfId="884"/>
    <cellStyle name="Comma 7 2 6 2" xfId="2362"/>
    <cellStyle name="Comma 7 2 6 3" xfId="2862"/>
    <cellStyle name="Comma 7 2 7" xfId="1699"/>
    <cellStyle name="Comma 7 2 8" xfId="2510"/>
    <cellStyle name="Comma 7 3" xfId="297"/>
    <cellStyle name="Comma 7 4" xfId="295"/>
    <cellStyle name="Comma 7 5" xfId="381"/>
    <cellStyle name="Comma 7 5 2" xfId="513"/>
    <cellStyle name="Comma 7 5 2 2" xfId="1144"/>
    <cellStyle name="Comma 7 5 2 2 2" xfId="2009"/>
    <cellStyle name="Comma 7 5 2 2 3" xfId="3075"/>
    <cellStyle name="Comma 7 5 2 3" xfId="2258"/>
    <cellStyle name="Comma 7 5 2 4" xfId="2433"/>
    <cellStyle name="Comma 7 5 2 5" xfId="1796"/>
    <cellStyle name="Comma 7 5 2 6" xfId="2580"/>
    <cellStyle name="Comma 7 5 3" xfId="593"/>
    <cellStyle name="Comma 7 5 3 2" xfId="1224"/>
    <cellStyle name="Comma 7 5 3 2 2" xfId="2338"/>
    <cellStyle name="Comma 7 5 3 2 3" xfId="3129"/>
    <cellStyle name="Comma 7 5 3 3" xfId="2487"/>
    <cellStyle name="Comma 7 5 3 4" xfId="1948"/>
    <cellStyle name="Comma 7 5 3 5" xfId="2634"/>
    <cellStyle name="Comma 7 5 4" xfId="1018"/>
    <cellStyle name="Comma 7 5 4 2" xfId="2137"/>
    <cellStyle name="Comma 7 5 4 3" xfId="2986"/>
    <cellStyle name="Comma 7 5 5" xfId="2377"/>
    <cellStyle name="Comma 7 5 6" xfId="1727"/>
    <cellStyle name="Comma 7 5 7" xfId="2524"/>
    <cellStyle name="Comma 7 6" xfId="447"/>
    <cellStyle name="Comma 7 6 2" xfId="1083"/>
    <cellStyle name="Comma 7 6 2 2" xfId="1985"/>
    <cellStyle name="Comma 7 6 2 3" xfId="3051"/>
    <cellStyle name="Comma 7 6 3" xfId="2197"/>
    <cellStyle name="Comma 7 6 4" xfId="2409"/>
    <cellStyle name="Comma 7 6 5" xfId="1772"/>
    <cellStyle name="Comma 7 6 6" xfId="2556"/>
    <cellStyle name="Comma 7 7" xfId="569"/>
    <cellStyle name="Comma 7 7 2" xfId="1200"/>
    <cellStyle name="Comma 7 7 2 2" xfId="2314"/>
    <cellStyle name="Comma 7 7 2 3" xfId="3105"/>
    <cellStyle name="Comma 7 7 3" xfId="2463"/>
    <cellStyle name="Comma 7 7 4" xfId="1880"/>
    <cellStyle name="Comma 7 7 5" xfId="2610"/>
    <cellStyle name="Comma 7 8" xfId="609"/>
    <cellStyle name="Comma 7 8 2" xfId="1240"/>
    <cellStyle name="Comma 7 8 2 2" xfId="3144"/>
    <cellStyle name="Comma 7 8 3" xfId="2073"/>
    <cellStyle name="Comma 7 8 4" xfId="2647"/>
    <cellStyle name="Comma 7 9" xfId="625"/>
    <cellStyle name="Comma 7 9 2" xfId="1255"/>
    <cellStyle name="Comma 7 9 2 2" xfId="3159"/>
    <cellStyle name="Comma 7 9 3" xfId="2352"/>
    <cellStyle name="Comma 7 9 4" xfId="2661"/>
    <cellStyle name="Comma 8" xfId="143"/>
    <cellStyle name="Comma 8 2" xfId="298"/>
    <cellStyle name="Comma 9" xfId="299"/>
    <cellStyle name="Currency 2" xfId="420"/>
    <cellStyle name="Currency 2 2" xfId="547"/>
    <cellStyle name="Currency 2 2 2" xfId="1178"/>
    <cellStyle name="Currency 2 2 2 2" xfId="1963"/>
    <cellStyle name="Currency 2 2 2 3" xfId="3083"/>
    <cellStyle name="Currency 2 2 3" xfId="2292"/>
    <cellStyle name="Currency 2 2 4" xfId="2441"/>
    <cellStyle name="Currency 2 2 5" xfId="1750"/>
    <cellStyle name="Currency 2 2 6" xfId="2588"/>
    <cellStyle name="Currency 2 3" xfId="1056"/>
    <cellStyle name="Currency 2 3 2" xfId="1848"/>
    <cellStyle name="Currency 2 3 3" xfId="3024"/>
    <cellStyle name="Currency 2 4" xfId="2175"/>
    <cellStyle name="Currency 2 5" xfId="2387"/>
    <cellStyle name="Currency 2 6" xfId="1665"/>
    <cellStyle name="Currency 2 7" xfId="2534"/>
    <cellStyle name="Currency 3" xfId="429"/>
    <cellStyle name="Currency 3 2" xfId="556"/>
    <cellStyle name="Currency 3 2 2" xfId="1187"/>
    <cellStyle name="Currency 3 2 2 2" xfId="1972"/>
    <cellStyle name="Currency 3 2 2 3" xfId="3092"/>
    <cellStyle name="Currency 3 2 3" xfId="2301"/>
    <cellStyle name="Currency 3 2 4" xfId="2450"/>
    <cellStyle name="Currency 3 2 5" xfId="1759"/>
    <cellStyle name="Currency 3 2 6" xfId="2597"/>
    <cellStyle name="Currency 3 3" xfId="1065"/>
    <cellStyle name="Currency 3 3 2" xfId="1857"/>
    <cellStyle name="Currency 3 3 3" xfId="3033"/>
    <cellStyle name="Currency 3 4" xfId="2184"/>
    <cellStyle name="Currency 3 5" xfId="2396"/>
    <cellStyle name="Currency 3 6" xfId="1674"/>
    <cellStyle name="Currency 3 7" xfId="2543"/>
    <cellStyle name="Explanatory Text" xfId="702" builtinId="53" customBuiltin="1"/>
    <cellStyle name="Explanatory Text 2" xfId="40"/>
    <cellStyle name="Explanatory Text 2 2" xfId="214"/>
    <cellStyle name="Explanatory Text 2 3" xfId="259"/>
    <cellStyle name="Explanatory Text 3" xfId="86"/>
    <cellStyle name="Explanatory Text 4" xfId="1817"/>
    <cellStyle name="Good" xfId="693" builtinId="26" customBuiltin="1"/>
    <cellStyle name="Good 2" xfId="41"/>
    <cellStyle name="Good 2 2" xfId="215"/>
    <cellStyle name="Good 2 3" xfId="249"/>
    <cellStyle name="Good 3" xfId="76"/>
    <cellStyle name="Good 4" xfId="1808"/>
    <cellStyle name="Heading 1" xfId="689" builtinId="16" customBuiltin="1"/>
    <cellStyle name="Heading 1 2" xfId="42"/>
    <cellStyle name="Heading 1 2 2" xfId="216"/>
    <cellStyle name="Heading 1 2 3" xfId="245"/>
    <cellStyle name="Heading 1 3" xfId="72"/>
    <cellStyle name="Heading 1 4" xfId="1804"/>
    <cellStyle name="Heading 2" xfId="690" builtinId="17" customBuiltin="1"/>
    <cellStyle name="Heading 2 2" xfId="43"/>
    <cellStyle name="Heading 2 2 2" xfId="217"/>
    <cellStyle name="Heading 2 2 3" xfId="246"/>
    <cellStyle name="Heading 2 3" xfId="73"/>
    <cellStyle name="Heading 2 4" xfId="1805"/>
    <cellStyle name="Heading 3" xfId="691" builtinId="18" customBuiltin="1"/>
    <cellStyle name="Heading 3 2" xfId="44"/>
    <cellStyle name="Heading 3 2 2" xfId="218"/>
    <cellStyle name="Heading 3 2 3" xfId="247"/>
    <cellStyle name="Heading 3 3" xfId="74"/>
    <cellStyle name="Heading 3 4" xfId="1806"/>
    <cellStyle name="Heading 4" xfId="692" builtinId="19" customBuiltin="1"/>
    <cellStyle name="Heading 4 2" xfId="45"/>
    <cellStyle name="Heading 4 2 2" xfId="219"/>
    <cellStyle name="Heading 4 2 3" xfId="248"/>
    <cellStyle name="Heading 4 3" xfId="75"/>
    <cellStyle name="Heading 4 4" xfId="1807"/>
    <cellStyle name="Hyperlink 2" xfId="330"/>
    <cellStyle name="Hyperlink 3" xfId="329"/>
    <cellStyle name="Hyperlink 4" xfId="450"/>
    <cellStyle name="Hyperlink 5" xfId="417"/>
    <cellStyle name="Input" xfId="696" builtinId="20" customBuiltin="1"/>
    <cellStyle name="Input 2" xfId="46"/>
    <cellStyle name="Input 2 10" xfId="370"/>
    <cellStyle name="Input 2 10 2" xfId="502"/>
    <cellStyle name="Input 2 10 2 2" xfId="1133"/>
    <cellStyle name="Input 2 10 2 2 2" xfId="2247"/>
    <cellStyle name="Input 2 10 2 3" xfId="1426"/>
    <cellStyle name="Input 2 10 2 3 2" xfId="3291"/>
    <cellStyle name="Input 2 10 2 4" xfId="865"/>
    <cellStyle name="Input 2 10 2 4 2" xfId="2847"/>
    <cellStyle name="Input 2 10 2 5" xfId="1081"/>
    <cellStyle name="Input 2 10 2 5 2" xfId="3049"/>
    <cellStyle name="Input 2 10 2 6" xfId="2020"/>
    <cellStyle name="Input 2 10 3" xfId="1007"/>
    <cellStyle name="Input 2 10 3 2" xfId="1935"/>
    <cellStyle name="Input 2 10 3 3" xfId="2975"/>
    <cellStyle name="Input 2 10 4" xfId="1340"/>
    <cellStyle name="Input 2 10 4 2" xfId="2126"/>
    <cellStyle name="Input 2 10 5" xfId="1476"/>
    <cellStyle name="Input 2 10 5 2" xfId="3336"/>
    <cellStyle name="Input 2 10 6" xfId="1077"/>
    <cellStyle name="Input 2 10 6 2" xfId="3045"/>
    <cellStyle name="Input 2 10 7" xfId="1721"/>
    <cellStyle name="Input 2 11" xfId="378"/>
    <cellStyle name="Input 2 11 2" xfId="510"/>
    <cellStyle name="Input 2 11 2 2" xfId="1141"/>
    <cellStyle name="Input 2 11 2 2 2" xfId="2255"/>
    <cellStyle name="Input 2 11 2 3" xfId="1432"/>
    <cellStyle name="Input 2 11 2 3 2" xfId="3297"/>
    <cellStyle name="Input 2 11 2 4" xfId="867"/>
    <cellStyle name="Input 2 11 2 4 2" xfId="2849"/>
    <cellStyle name="Input 2 11 2 5" xfId="1543"/>
    <cellStyle name="Input 2 11 2 5 2" xfId="3396"/>
    <cellStyle name="Input 2 11 2 6" xfId="2024"/>
    <cellStyle name="Input 2 11 3" xfId="1015"/>
    <cellStyle name="Input 2 11 3 2" xfId="1911"/>
    <cellStyle name="Input 2 11 3 3" xfId="2983"/>
    <cellStyle name="Input 2 11 4" xfId="1346"/>
    <cellStyle name="Input 2 11 4 2" xfId="2134"/>
    <cellStyle name="Input 2 11 5" xfId="1391"/>
    <cellStyle name="Input 2 11 5 2" xfId="3257"/>
    <cellStyle name="Input 2 11 6" xfId="1416"/>
    <cellStyle name="Input 2 11 6 2" xfId="3281"/>
    <cellStyle name="Input 2 11 7" xfId="1726"/>
    <cellStyle name="Input 2 12" xfId="414"/>
    <cellStyle name="Input 2 12 2" xfId="544"/>
    <cellStyle name="Input 2 12 2 2" xfId="1175"/>
    <cellStyle name="Input 2 12 2 2 2" xfId="2289"/>
    <cellStyle name="Input 2 12 2 3" xfId="1459"/>
    <cellStyle name="Input 2 12 2 3 2" xfId="3323"/>
    <cellStyle name="Input 2 12 2 4" xfId="877"/>
    <cellStyle name="Input 2 12 2 4 2" xfId="2856"/>
    <cellStyle name="Input 2 12 2 5" xfId="1319"/>
    <cellStyle name="Input 2 12 2 5 2" xfId="3222"/>
    <cellStyle name="Input 2 12 2 6" xfId="2039"/>
    <cellStyle name="Input 2 12 3" xfId="1051"/>
    <cellStyle name="Input 2 12 3 2" xfId="2058"/>
    <cellStyle name="Input 2 12 3 3" xfId="3019"/>
    <cellStyle name="Input 2 12 4" xfId="1374"/>
    <cellStyle name="Input 2 12 4 2" xfId="2170"/>
    <cellStyle name="Input 2 12 5" xfId="944"/>
    <cellStyle name="Input 2 12 5 2" xfId="2912"/>
    <cellStyle name="Input 2 12 6" xfId="1467"/>
    <cellStyle name="Input 2 12 6 2" xfId="3330"/>
    <cellStyle name="Input 2 12 7" xfId="1746"/>
    <cellStyle name="Input 2 13" xfId="363"/>
    <cellStyle name="Input 2 13 2" xfId="1000"/>
    <cellStyle name="Input 2 13 2 2" xfId="2016"/>
    <cellStyle name="Input 2 13 2 3" xfId="2968"/>
    <cellStyle name="Input 2 13 3" xfId="1334"/>
    <cellStyle name="Input 2 13 3 2" xfId="1878"/>
    <cellStyle name="Input 2 13 3 3" xfId="3233"/>
    <cellStyle name="Input 2 13 4" xfId="1469"/>
    <cellStyle name="Input 2 13 4 2" xfId="2119"/>
    <cellStyle name="Input 2 13 5" xfId="962"/>
    <cellStyle name="Input 2 13 5 2" xfId="2930"/>
    <cellStyle name="Input 2 13 6" xfId="1718"/>
    <cellStyle name="Input 2 14" xfId="610"/>
    <cellStyle name="Input 2 14 2" xfId="1241"/>
    <cellStyle name="Input 2 14 2 2" xfId="3145"/>
    <cellStyle name="Input 2 14 3" xfId="1493"/>
    <cellStyle name="Input 2 14 3 2" xfId="3351"/>
    <cellStyle name="Input 2 14 4" xfId="1550"/>
    <cellStyle name="Input 2 14 4 2" xfId="3403"/>
    <cellStyle name="Input 2 14 5" xfId="1357"/>
    <cellStyle name="Input 2 14 5 2" xfId="3238"/>
    <cellStyle name="Input 2 14 6" xfId="1879"/>
    <cellStyle name="Input 2 14 7" xfId="2648"/>
    <cellStyle name="Input 2 15" xfId="621"/>
    <cellStyle name="Input 2 15 2" xfId="1251"/>
    <cellStyle name="Input 2 15 2 2" xfId="3155"/>
    <cellStyle name="Input 2 15 3" xfId="1499"/>
    <cellStyle name="Input 2 15 3 2" xfId="3356"/>
    <cellStyle name="Input 2 15 4" xfId="1557"/>
    <cellStyle name="Input 2 15 4 2" xfId="3410"/>
    <cellStyle name="Input 2 15 5" xfId="1578"/>
    <cellStyle name="Input 2 15 5 2" xfId="3431"/>
    <cellStyle name="Input 2 15 6" xfId="1922"/>
    <cellStyle name="Input 2 15 7" xfId="2657"/>
    <cellStyle name="Input 2 16" xfId="811"/>
    <cellStyle name="Input 2 16 2" xfId="2068"/>
    <cellStyle name="Input 2 17" xfId="929"/>
    <cellStyle name="Input 2 17 2" xfId="2904"/>
    <cellStyle name="Input 2 18" xfId="812"/>
    <cellStyle name="Input 2 18 2" xfId="2798"/>
    <cellStyle name="Input 2 19" xfId="1581"/>
    <cellStyle name="Input 2 19 2" xfId="3434"/>
    <cellStyle name="Input 2 2" xfId="220"/>
    <cellStyle name="Input 2 2 2" xfId="468"/>
    <cellStyle name="Input 2 2 2 2" xfId="1101"/>
    <cellStyle name="Input 2 2 2 2 2" xfId="2215"/>
    <cellStyle name="Input 2 2 2 3" xfId="1405"/>
    <cellStyle name="Input 2 2 2 3 2" xfId="3270"/>
    <cellStyle name="Input 2 2 2 4" xfId="824"/>
    <cellStyle name="Input 2 2 2 4 2" xfId="2810"/>
    <cellStyle name="Input 2 2 2 5" xfId="816"/>
    <cellStyle name="Input 2 2 2 5 2" xfId="2802"/>
    <cellStyle name="Input 2 2 2 6" xfId="1893"/>
    <cellStyle name="Input 2 2 3" xfId="905"/>
    <cellStyle name="Input 2 2 3 2" xfId="2041"/>
    <cellStyle name="Input 2 2 3 3" xfId="2882"/>
    <cellStyle name="Input 2 2 4" xfId="834"/>
    <cellStyle name="Input 2 2 4 2" xfId="2091"/>
    <cellStyle name="Input 2 2 5" xfId="1515"/>
    <cellStyle name="Input 2 2 5 2" xfId="3369"/>
    <cellStyle name="Input 2 2 6" xfId="1546"/>
    <cellStyle name="Input 2 2 6 2" xfId="3399"/>
    <cellStyle name="Input 2 2 7" xfId="1702"/>
    <cellStyle name="Input 2 20" xfId="1612"/>
    <cellStyle name="Input 2 20 2" xfId="3465"/>
    <cellStyle name="Input 2 21" xfId="1639"/>
    <cellStyle name="Input 2 21 2" xfId="3492"/>
    <cellStyle name="Input 2 3" xfId="252"/>
    <cellStyle name="Input 2 4" xfId="331"/>
    <cellStyle name="Input 2 4 2" xfId="484"/>
    <cellStyle name="Input 2 4 2 2" xfId="1115"/>
    <cellStyle name="Input 2 4 2 2 2" xfId="2229"/>
    <cellStyle name="Input 2 4 2 3" xfId="1413"/>
    <cellStyle name="Input 2 4 2 3 2" xfId="3278"/>
    <cellStyle name="Input 2 4 2 4" xfId="821"/>
    <cellStyle name="Input 2 4 2 4 2" xfId="2807"/>
    <cellStyle name="Input 2 4 2 5" xfId="1613"/>
    <cellStyle name="Input 2 4 2 5 2" xfId="3466"/>
    <cellStyle name="Input 2 4 2 6" xfId="1889"/>
    <cellStyle name="Input 2 4 3" xfId="976"/>
    <cellStyle name="Input 2 4 3 2" xfId="1926"/>
    <cellStyle name="Input 2 4 3 3" xfId="2944"/>
    <cellStyle name="Input 2 4 4" xfId="937"/>
    <cellStyle name="Input 2 4 4 2" xfId="2105"/>
    <cellStyle name="Input 2 4 5" xfId="846"/>
    <cellStyle name="Input 2 4 5 2" xfId="2828"/>
    <cellStyle name="Input 2 4 6" xfId="1529"/>
    <cellStyle name="Input 2 4 6 2" xfId="3383"/>
    <cellStyle name="Input 2 4 7" xfId="1710"/>
    <cellStyle name="Input 2 5" xfId="372"/>
    <cellStyle name="Input 2 5 2" xfId="504"/>
    <cellStyle name="Input 2 5 2 2" xfId="1135"/>
    <cellStyle name="Input 2 5 2 2 2" xfId="2249"/>
    <cellStyle name="Input 2 5 2 3" xfId="1428"/>
    <cellStyle name="Input 2 5 2 3 2" xfId="3293"/>
    <cellStyle name="Input 2 5 2 4" xfId="835"/>
    <cellStyle name="Input 2 5 2 4 2" xfId="2817"/>
    <cellStyle name="Input 2 5 2 5" xfId="981"/>
    <cellStyle name="Input 2 5 2 5 2" xfId="2949"/>
    <cellStyle name="Input 2 5 2 6" xfId="2022"/>
    <cellStyle name="Input 2 5 3" xfId="1009"/>
    <cellStyle name="Input 2 5 3 2" xfId="1866"/>
    <cellStyle name="Input 2 5 3 3" xfId="2977"/>
    <cellStyle name="Input 2 5 4" xfId="1342"/>
    <cellStyle name="Input 2 5 4 2" xfId="2128"/>
    <cellStyle name="Input 2 5 5" xfId="828"/>
    <cellStyle name="Input 2 5 5 2" xfId="2811"/>
    <cellStyle name="Input 2 5 6" xfId="900"/>
    <cellStyle name="Input 2 5 6 2" xfId="2877"/>
    <cellStyle name="Input 2 5 7" xfId="1723"/>
    <cellStyle name="Input 2 6" xfId="374"/>
    <cellStyle name="Input 2 6 2" xfId="506"/>
    <cellStyle name="Input 2 6 2 2" xfId="1137"/>
    <cellStyle name="Input 2 6 2 2 2" xfId="2251"/>
    <cellStyle name="Input 2 6 2 3" xfId="1430"/>
    <cellStyle name="Input 2 6 2 3 2" xfId="3295"/>
    <cellStyle name="Input 2 6 2 4" xfId="866"/>
    <cellStyle name="Input 2 6 2 4 2" xfId="2848"/>
    <cellStyle name="Input 2 6 2 5" xfId="1554"/>
    <cellStyle name="Input 2 6 2 5 2" xfId="3407"/>
    <cellStyle name="Input 2 6 2 6" xfId="2023"/>
    <cellStyle name="Input 2 6 3" xfId="1011"/>
    <cellStyle name="Input 2 6 3 2" xfId="1910"/>
    <cellStyle name="Input 2 6 3 3" xfId="2979"/>
    <cellStyle name="Input 2 6 4" xfId="1344"/>
    <cellStyle name="Input 2 6 4 2" xfId="2130"/>
    <cellStyle name="Input 2 6 5" xfId="1082"/>
    <cellStyle name="Input 2 6 5 2" xfId="3050"/>
    <cellStyle name="Input 2 6 6" xfId="823"/>
    <cellStyle name="Input 2 6 6 2" xfId="2809"/>
    <cellStyle name="Input 2 6 7" xfId="1724"/>
    <cellStyle name="Input 2 7" xfId="386"/>
    <cellStyle name="Input 2 7 2" xfId="517"/>
    <cellStyle name="Input 2 7 2 2" xfId="1148"/>
    <cellStyle name="Input 2 7 2 2 2" xfId="2262"/>
    <cellStyle name="Input 2 7 2 3" xfId="1439"/>
    <cellStyle name="Input 2 7 2 3 2" xfId="3304"/>
    <cellStyle name="Input 2 7 2 4" xfId="1237"/>
    <cellStyle name="Input 2 7 2 4 2" xfId="3141"/>
    <cellStyle name="Input 2 7 2 5" xfId="1545"/>
    <cellStyle name="Input 2 7 2 5 2" xfId="3398"/>
    <cellStyle name="Input 2 7 2 6" xfId="2028"/>
    <cellStyle name="Input 2 7 3" xfId="1023"/>
    <cellStyle name="Input 2 7 3 2" xfId="1892"/>
    <cellStyle name="Input 2 7 3 3" xfId="2991"/>
    <cellStyle name="Input 2 7 4" xfId="1354"/>
    <cellStyle name="Input 2 7 4 2" xfId="2142"/>
    <cellStyle name="Input 2 7 5" xfId="952"/>
    <cellStyle name="Input 2 7 5 2" xfId="2920"/>
    <cellStyle name="Input 2 7 6" xfId="1532"/>
    <cellStyle name="Input 2 7 6 2" xfId="3385"/>
    <cellStyle name="Input 2 7 7" xfId="1731"/>
    <cellStyle name="Input 2 8" xfId="405"/>
    <cellStyle name="Input 2 8 2" xfId="536"/>
    <cellStyle name="Input 2 8 2 2" xfId="1167"/>
    <cellStyle name="Input 2 8 2 2 2" xfId="2281"/>
    <cellStyle name="Input 2 8 2 3" xfId="1452"/>
    <cellStyle name="Input 2 8 2 3 2" xfId="3316"/>
    <cellStyle name="Input 2 8 2 4" xfId="874"/>
    <cellStyle name="Input 2 8 2 4 2" xfId="2854"/>
    <cellStyle name="Input 2 8 2 5" xfId="1502"/>
    <cellStyle name="Input 2 8 2 5 2" xfId="3359"/>
    <cellStyle name="Input 2 8 2 6" xfId="2035"/>
    <cellStyle name="Input 2 8 3" xfId="1042"/>
    <cellStyle name="Input 2 8 3 2" xfId="2049"/>
    <cellStyle name="Input 2 8 3 3" xfId="3010"/>
    <cellStyle name="Input 2 8 4" xfId="1368"/>
    <cellStyle name="Input 2 8 4 2" xfId="2161"/>
    <cellStyle name="Input 2 8 5" xfId="1490"/>
    <cellStyle name="Input 2 8 5 2" xfId="3348"/>
    <cellStyle name="Input 2 8 6" xfId="1465"/>
    <cellStyle name="Input 2 8 6 2" xfId="3328"/>
    <cellStyle name="Input 2 8 7" xfId="1743"/>
    <cellStyle name="Input 2 9" xfId="407"/>
    <cellStyle name="Input 2 9 2" xfId="538"/>
    <cellStyle name="Input 2 9 2 2" xfId="1169"/>
    <cellStyle name="Input 2 9 2 2 2" xfId="2283"/>
    <cellStyle name="Input 2 9 2 3" xfId="1454"/>
    <cellStyle name="Input 2 9 2 3 2" xfId="3318"/>
    <cellStyle name="Input 2 9 2 4" xfId="845"/>
    <cellStyle name="Input 2 9 2 4 2" xfId="2827"/>
    <cellStyle name="Input 2 9 2 5" xfId="1320"/>
    <cellStyle name="Input 2 9 2 5 2" xfId="3223"/>
    <cellStyle name="Input 2 9 2 6" xfId="2037"/>
    <cellStyle name="Input 2 9 3" xfId="1044"/>
    <cellStyle name="Input 2 9 3 2" xfId="2051"/>
    <cellStyle name="Input 2 9 3 3" xfId="3012"/>
    <cellStyle name="Input 2 9 4" xfId="1370"/>
    <cellStyle name="Input 2 9 4 2" xfId="2163"/>
    <cellStyle name="Input 2 9 5" xfId="1380"/>
    <cellStyle name="Input 2 9 5 2" xfId="3246"/>
    <cellStyle name="Input 2 9 6" xfId="1385"/>
    <cellStyle name="Input 2 9 6 2" xfId="3251"/>
    <cellStyle name="Input 2 9 7" xfId="1745"/>
    <cellStyle name="Input 3" xfId="79"/>
    <cellStyle name="Input 4" xfId="1811"/>
    <cellStyle name="Linked Cell" xfId="699" builtinId="24" customBuiltin="1"/>
    <cellStyle name="Linked Cell 2" xfId="47"/>
    <cellStyle name="Linked Cell 2 2" xfId="221"/>
    <cellStyle name="Linked Cell 2 3" xfId="255"/>
    <cellStyle name="Linked Cell 3" xfId="82"/>
    <cellStyle name="Linked Cell 4" xfId="1814"/>
    <cellStyle name="Neutral" xfId="695" builtinId="28" customBuiltin="1"/>
    <cellStyle name="Neutral 2" xfId="48"/>
    <cellStyle name="Neutral 2 2" xfId="222"/>
    <cellStyle name="Neutral 2 3" xfId="251"/>
    <cellStyle name="Neutral 2 4" xfId="332"/>
    <cellStyle name="Neutral 3" xfId="78"/>
    <cellStyle name="Neutral 3 2" xfId="333"/>
    <cellStyle name="Neutral 4" xfId="1810"/>
    <cellStyle name="Normal" xfId="0" builtinId="0"/>
    <cellStyle name="Normal 10" xfId="5"/>
    <cellStyle name="Normal 10 2" xfId="300"/>
    <cellStyle name="Normal 11" xfId="112"/>
    <cellStyle name="Normal 11 2" xfId="144"/>
    <cellStyle name="Normal 11 2 2" xfId="733"/>
    <cellStyle name="Normal 11 3" xfId="223"/>
    <cellStyle name="Normal 11 4" xfId="449"/>
    <cellStyle name="Normal 11 5" xfId="437"/>
    <cellStyle name="Normal 11 5 2" xfId="1073"/>
    <cellStyle name="Normal 11 5 2 2" xfId="1980"/>
    <cellStyle name="Normal 11 5 2 3" xfId="3041"/>
    <cellStyle name="Normal 11 5 3" xfId="2192"/>
    <cellStyle name="Normal 11 5 4" xfId="2404"/>
    <cellStyle name="Normal 11 5 5" xfId="1767"/>
    <cellStyle name="Normal 11 5 6" xfId="2551"/>
    <cellStyle name="Normal 11 6" xfId="564"/>
    <cellStyle name="Normal 11 6 2" xfId="1195"/>
    <cellStyle name="Normal 11 6 2 2" xfId="2309"/>
    <cellStyle name="Normal 11 6 2 3" xfId="3100"/>
    <cellStyle name="Normal 11 6 3" xfId="2458"/>
    <cellStyle name="Normal 11 6 4" xfId="1865"/>
    <cellStyle name="Normal 11 6 5" xfId="2605"/>
    <cellStyle name="Normal 11 7" xfId="1682"/>
    <cellStyle name="Normal 12" xfId="113"/>
    <cellStyle name="Normal 12 10" xfId="2501"/>
    <cellStyle name="Normal 12 2" xfId="180"/>
    <cellStyle name="Normal 12 2 2" xfId="334"/>
    <cellStyle name="Normal 12 3" xfId="301"/>
    <cellStyle name="Normal 12 4" xfId="391"/>
    <cellStyle name="Normal 12 4 2" xfId="522"/>
    <cellStyle name="Normal 12 4 2 2" xfId="1153"/>
    <cellStyle name="Normal 12 4 2 2 2" xfId="2010"/>
    <cellStyle name="Normal 12 4 2 2 3" xfId="3076"/>
    <cellStyle name="Normal 12 4 2 3" xfId="2267"/>
    <cellStyle name="Normal 12 4 2 4" xfId="2434"/>
    <cellStyle name="Normal 12 4 2 5" xfId="1797"/>
    <cellStyle name="Normal 12 4 2 6" xfId="2581"/>
    <cellStyle name="Normal 12 4 3" xfId="594"/>
    <cellStyle name="Normal 12 4 3 2" xfId="1225"/>
    <cellStyle name="Normal 12 4 3 2 2" xfId="2339"/>
    <cellStyle name="Normal 12 4 3 2 3" xfId="3130"/>
    <cellStyle name="Normal 12 4 3 3" xfId="2488"/>
    <cellStyle name="Normal 12 4 3 4" xfId="1950"/>
    <cellStyle name="Normal 12 4 3 5" xfId="2635"/>
    <cellStyle name="Normal 12 4 4" xfId="1028"/>
    <cellStyle name="Normal 12 4 4 2" xfId="2147"/>
    <cellStyle name="Normal 12 4 4 3" xfId="2996"/>
    <cellStyle name="Normal 12 4 5" xfId="2378"/>
    <cellStyle name="Normal 12 4 6" xfId="1733"/>
    <cellStyle name="Normal 12 4 7" xfId="2525"/>
    <cellStyle name="Normal 12 5" xfId="451"/>
    <cellStyle name="Normal 12 5 2" xfId="1084"/>
    <cellStyle name="Normal 12 5 2 2" xfId="1986"/>
    <cellStyle name="Normal 12 5 2 3" xfId="3052"/>
    <cellStyle name="Normal 12 5 3" xfId="2198"/>
    <cellStyle name="Normal 12 5 4" xfId="2410"/>
    <cellStyle name="Normal 12 5 5" xfId="1773"/>
    <cellStyle name="Normal 12 5 6" xfId="2557"/>
    <cellStyle name="Normal 12 6" xfId="570"/>
    <cellStyle name="Normal 12 6 2" xfId="1201"/>
    <cellStyle name="Normal 12 6 2 2" xfId="2315"/>
    <cellStyle name="Normal 12 6 2 3" xfId="3106"/>
    <cellStyle name="Normal 12 6 3" xfId="2464"/>
    <cellStyle name="Normal 12 6 4" xfId="1887"/>
    <cellStyle name="Normal 12 6 5" xfId="2611"/>
    <cellStyle name="Normal 12 7" xfId="626"/>
    <cellStyle name="Normal 12 7 2" xfId="1256"/>
    <cellStyle name="Normal 12 7 2 2" xfId="3160"/>
    <cellStyle name="Normal 12 7 3" xfId="2074"/>
    <cellStyle name="Normal 12 7 4" xfId="2662"/>
    <cellStyle name="Normal 12 8" xfId="838"/>
    <cellStyle name="Normal 12 8 2" xfId="2353"/>
    <cellStyle name="Normal 12 8 3" xfId="2820"/>
    <cellStyle name="Normal 12 9" xfId="1688"/>
    <cellStyle name="Normal 13" xfId="145"/>
    <cellStyle name="Normal 13 10" xfId="1691"/>
    <cellStyle name="Normal 13 11" xfId="2504"/>
    <cellStyle name="Normal 13 2" xfId="182"/>
    <cellStyle name="Normal 13 2 2" xfId="336"/>
    <cellStyle name="Normal 13 2 3" xfId="463"/>
    <cellStyle name="Normal 13 2 3 2" xfId="1096"/>
    <cellStyle name="Normal 13 2 3 2 2" xfId="1993"/>
    <cellStyle name="Normal 13 2 3 2 3" xfId="3059"/>
    <cellStyle name="Normal 13 2 3 3" xfId="2210"/>
    <cellStyle name="Normal 13 2 3 4" xfId="2417"/>
    <cellStyle name="Normal 13 2 3 5" xfId="1780"/>
    <cellStyle name="Normal 13 2 3 6" xfId="2564"/>
    <cellStyle name="Normal 13 2 4" xfId="577"/>
    <cellStyle name="Normal 13 2 4 2" xfId="1208"/>
    <cellStyle name="Normal 13 2 4 2 2" xfId="2322"/>
    <cellStyle name="Normal 13 2 4 2 3" xfId="3113"/>
    <cellStyle name="Normal 13 2 4 3" xfId="2471"/>
    <cellStyle name="Normal 13 2 4 4" xfId="1907"/>
    <cellStyle name="Normal 13 2 4 5" xfId="2618"/>
    <cellStyle name="Normal 13 2 5" xfId="882"/>
    <cellStyle name="Normal 13 2 5 2" xfId="2086"/>
    <cellStyle name="Normal 13 2 5 3" xfId="2860"/>
    <cellStyle name="Normal 13 2 6" xfId="2360"/>
    <cellStyle name="Normal 13 2 7" xfId="1697"/>
    <cellStyle name="Normal 13 2 8" xfId="2508"/>
    <cellStyle name="Normal 13 3" xfId="335"/>
    <cellStyle name="Normal 13 3 2" xfId="485"/>
    <cellStyle name="Normal 13 3 2 2" xfId="1116"/>
    <cellStyle name="Normal 13 3 2 2 2" xfId="2001"/>
    <cellStyle name="Normal 13 3 2 2 3" xfId="3067"/>
    <cellStyle name="Normal 13 3 2 3" xfId="2230"/>
    <cellStyle name="Normal 13 3 2 4" xfId="2425"/>
    <cellStyle name="Normal 13 3 2 5" xfId="1788"/>
    <cellStyle name="Normal 13 3 2 6" xfId="2572"/>
    <cellStyle name="Normal 13 3 3" xfId="585"/>
    <cellStyle name="Normal 13 3 3 2" xfId="1216"/>
    <cellStyle name="Normal 13 3 3 2 2" xfId="2330"/>
    <cellStyle name="Normal 13 3 3 2 3" xfId="3121"/>
    <cellStyle name="Normal 13 3 3 3" xfId="2479"/>
    <cellStyle name="Normal 13 3 3 4" xfId="1934"/>
    <cellStyle name="Normal 13 3 3 5" xfId="2626"/>
    <cellStyle name="Normal 13 3 4" xfId="979"/>
    <cellStyle name="Normal 13 3 4 2" xfId="2106"/>
    <cellStyle name="Normal 13 3 4 3" xfId="2947"/>
    <cellStyle name="Normal 13 3 5" xfId="2368"/>
    <cellStyle name="Normal 13 3 6" xfId="1711"/>
    <cellStyle name="Normal 13 3 7" xfId="2516"/>
    <cellStyle name="Normal 13 4" xfId="395"/>
    <cellStyle name="Normal 13 4 2" xfId="526"/>
    <cellStyle name="Normal 13 4 2 2" xfId="1157"/>
    <cellStyle name="Normal 13 4 2 2 2" xfId="2013"/>
    <cellStyle name="Normal 13 4 2 2 3" xfId="3079"/>
    <cellStyle name="Normal 13 4 2 3" xfId="2271"/>
    <cellStyle name="Normal 13 4 2 4" xfId="2437"/>
    <cellStyle name="Normal 13 4 2 5" xfId="1800"/>
    <cellStyle name="Normal 13 4 2 6" xfId="2584"/>
    <cellStyle name="Normal 13 4 3" xfId="597"/>
    <cellStyle name="Normal 13 4 3 2" xfId="1228"/>
    <cellStyle name="Normal 13 4 3 2 2" xfId="2342"/>
    <cellStyle name="Normal 13 4 3 2 3" xfId="3133"/>
    <cellStyle name="Normal 13 4 3 3" xfId="2491"/>
    <cellStyle name="Normal 13 4 3 4" xfId="1954"/>
    <cellStyle name="Normal 13 4 3 5" xfId="2638"/>
    <cellStyle name="Normal 13 4 4" xfId="1032"/>
    <cellStyle name="Normal 13 4 4 2" xfId="2151"/>
    <cellStyle name="Normal 13 4 4 3" xfId="3000"/>
    <cellStyle name="Normal 13 4 5" xfId="2381"/>
    <cellStyle name="Normal 13 4 6" xfId="1736"/>
    <cellStyle name="Normal 13 4 7" xfId="2528"/>
    <cellStyle name="Normal 13 5" xfId="454"/>
    <cellStyle name="Normal 13 5 2" xfId="1087"/>
    <cellStyle name="Normal 13 5 2 2" xfId="1989"/>
    <cellStyle name="Normal 13 5 2 3" xfId="3055"/>
    <cellStyle name="Normal 13 5 3" xfId="2201"/>
    <cellStyle name="Normal 13 5 4" xfId="2413"/>
    <cellStyle name="Normal 13 5 5" xfId="1776"/>
    <cellStyle name="Normal 13 5 6" xfId="2560"/>
    <cellStyle name="Normal 13 6" xfId="573"/>
    <cellStyle name="Normal 13 6 2" xfId="1204"/>
    <cellStyle name="Normal 13 6 2 2" xfId="2318"/>
    <cellStyle name="Normal 13 6 2 3" xfId="3109"/>
    <cellStyle name="Normal 13 6 3" xfId="2467"/>
    <cellStyle name="Normal 13 6 4" xfId="1898"/>
    <cellStyle name="Normal 13 6 5" xfId="2614"/>
    <cellStyle name="Normal 13 7" xfId="611"/>
    <cellStyle name="Normal 13 7 2" xfId="1242"/>
    <cellStyle name="Normal 13 7 2 2" xfId="3146"/>
    <cellStyle name="Normal 13 7 3" xfId="2077"/>
    <cellStyle name="Normal 13 7 4" xfId="2649"/>
    <cellStyle name="Normal 13 8" xfId="629"/>
    <cellStyle name="Normal 13 8 2" xfId="1259"/>
    <cellStyle name="Normal 13 8 2 2" xfId="3163"/>
    <cellStyle name="Normal 13 8 3" xfId="2356"/>
    <cellStyle name="Normal 13 8 4" xfId="2665"/>
    <cellStyle name="Normal 13 9" xfId="857"/>
    <cellStyle name="Normal 13 9 2" xfId="2839"/>
    <cellStyle name="Normal 14" xfId="146"/>
    <cellStyle name="Normal 14 2" xfId="224"/>
    <cellStyle name="Normal 14 2 2" xfId="469"/>
    <cellStyle name="Normal 14 2 2 2" xfId="1102"/>
    <cellStyle name="Normal 14 2 2 2 2" xfId="1997"/>
    <cellStyle name="Normal 14 2 2 2 3" xfId="3063"/>
    <cellStyle name="Normal 14 2 2 3" xfId="2216"/>
    <cellStyle name="Normal 14 2 2 4" xfId="2421"/>
    <cellStyle name="Normal 14 2 2 5" xfId="1784"/>
    <cellStyle name="Normal 14 2 2 6" xfId="2568"/>
    <cellStyle name="Normal 14 2 3" xfId="581"/>
    <cellStyle name="Normal 14 2 3 2" xfId="1212"/>
    <cellStyle name="Normal 14 2 3 2 2" xfId="2326"/>
    <cellStyle name="Normal 14 2 3 2 3" xfId="3117"/>
    <cellStyle name="Normal 14 2 3 3" xfId="2475"/>
    <cellStyle name="Normal 14 2 3 4" xfId="1914"/>
    <cellStyle name="Normal 14 2 3 5" xfId="2622"/>
    <cellStyle name="Normal 14 2 4" xfId="909"/>
    <cellStyle name="Normal 14 2 4 2" xfId="2092"/>
    <cellStyle name="Normal 14 2 4 3" xfId="2885"/>
    <cellStyle name="Normal 14 2 5" xfId="2364"/>
    <cellStyle name="Normal 14 2 6" xfId="1703"/>
    <cellStyle name="Normal 14 2 7" xfId="2512"/>
    <cellStyle name="Normal 14 3" xfId="396"/>
    <cellStyle name="Normal 14 3 2" xfId="527"/>
    <cellStyle name="Normal 14 3 2 2" xfId="1158"/>
    <cellStyle name="Normal 14 3 2 2 2" xfId="2014"/>
    <cellStyle name="Normal 14 3 2 2 3" xfId="3080"/>
    <cellStyle name="Normal 14 3 2 3" xfId="2272"/>
    <cellStyle name="Normal 14 3 2 4" xfId="2438"/>
    <cellStyle name="Normal 14 3 2 5" xfId="1801"/>
    <cellStyle name="Normal 14 3 2 6" xfId="2585"/>
    <cellStyle name="Normal 14 3 3" xfId="598"/>
    <cellStyle name="Normal 14 3 3 2" xfId="1229"/>
    <cellStyle name="Normal 14 3 3 2 2" xfId="2343"/>
    <cellStyle name="Normal 14 3 3 2 3" xfId="3134"/>
    <cellStyle name="Normal 14 3 3 3" xfId="2492"/>
    <cellStyle name="Normal 14 3 3 4" xfId="1955"/>
    <cellStyle name="Normal 14 3 3 5" xfId="2639"/>
    <cellStyle name="Normal 14 3 4" xfId="1033"/>
    <cellStyle name="Normal 14 3 4 2" xfId="2152"/>
    <cellStyle name="Normal 14 3 4 3" xfId="3001"/>
    <cellStyle name="Normal 14 3 5" xfId="2382"/>
    <cellStyle name="Normal 14 3 6" xfId="1737"/>
    <cellStyle name="Normal 14 3 7" xfId="2529"/>
    <cellStyle name="Normal 14 4" xfId="455"/>
    <cellStyle name="Normal 14 4 2" xfId="1088"/>
    <cellStyle name="Normal 14 4 2 2" xfId="1990"/>
    <cellStyle name="Normal 14 4 2 3" xfId="3056"/>
    <cellStyle name="Normal 14 4 3" xfId="2202"/>
    <cellStyle name="Normal 14 4 4" xfId="2414"/>
    <cellStyle name="Normal 14 4 5" xfId="1777"/>
    <cellStyle name="Normal 14 4 6" xfId="2561"/>
    <cellStyle name="Normal 14 5" xfId="574"/>
    <cellStyle name="Normal 14 5 2" xfId="1205"/>
    <cellStyle name="Normal 14 5 2 2" xfId="2319"/>
    <cellStyle name="Normal 14 5 2 3" xfId="3110"/>
    <cellStyle name="Normal 14 5 3" xfId="2468"/>
    <cellStyle name="Normal 14 5 4" xfId="1899"/>
    <cellStyle name="Normal 14 5 5" xfId="2615"/>
    <cellStyle name="Normal 14 6" xfId="630"/>
    <cellStyle name="Normal 14 6 2" xfId="1260"/>
    <cellStyle name="Normal 14 6 2 2" xfId="3164"/>
    <cellStyle name="Normal 14 6 3" xfId="2078"/>
    <cellStyle name="Normal 14 6 4" xfId="2666"/>
    <cellStyle name="Normal 14 7" xfId="858"/>
    <cellStyle name="Normal 14 7 2" xfId="2357"/>
    <cellStyle name="Normal 14 7 3" xfId="2840"/>
    <cellStyle name="Normal 14 8" xfId="1692"/>
    <cellStyle name="Normal 14 9" xfId="2505"/>
    <cellStyle name="Normal 15" xfId="178"/>
    <cellStyle name="Normal 15 2" xfId="461"/>
    <cellStyle name="Normal 15 2 2" xfId="1094"/>
    <cellStyle name="Normal 15 2 2 2" xfId="1991"/>
    <cellStyle name="Normal 15 2 2 3" xfId="3057"/>
    <cellStyle name="Normal 15 2 3" xfId="2208"/>
    <cellStyle name="Normal 15 2 4" xfId="2415"/>
    <cellStyle name="Normal 15 2 5" xfId="1778"/>
    <cellStyle name="Normal 15 2 6" xfId="2562"/>
    <cellStyle name="Normal 15 3" xfId="575"/>
    <cellStyle name="Normal 15 3 2" xfId="1206"/>
    <cellStyle name="Normal 15 3 2 2" xfId="2320"/>
    <cellStyle name="Normal 15 3 2 3" xfId="3111"/>
    <cellStyle name="Normal 15 3 3" xfId="2469"/>
    <cellStyle name="Normal 15 3 4" xfId="1905"/>
    <cellStyle name="Normal 15 3 5" xfId="2616"/>
    <cellStyle name="Normal 15 4" xfId="879"/>
    <cellStyle name="Normal 15 4 2" xfId="2084"/>
    <cellStyle name="Normal 15 4 3" xfId="2857"/>
    <cellStyle name="Normal 15 5" xfId="2358"/>
    <cellStyle name="Normal 15 6" xfId="1695"/>
    <cellStyle name="Normal 15 7" xfId="2506"/>
    <cellStyle name="Normal 16" xfId="355"/>
    <cellStyle name="Normal 16 2" xfId="490"/>
    <cellStyle name="Normal 16 2 2" xfId="1121"/>
    <cellStyle name="Normal 16 2 2 2" xfId="2003"/>
    <cellStyle name="Normal 16 2 2 3" xfId="3069"/>
    <cellStyle name="Normal 16 2 3" xfId="2235"/>
    <cellStyle name="Normal 16 2 4" xfId="2427"/>
    <cellStyle name="Normal 16 2 5" xfId="1790"/>
    <cellStyle name="Normal 16 2 6" xfId="2574"/>
    <cellStyle name="Normal 16 3" xfId="587"/>
    <cellStyle name="Normal 16 3 2" xfId="1218"/>
    <cellStyle name="Normal 16 3 2 2" xfId="2332"/>
    <cellStyle name="Normal 16 3 2 3" xfId="3123"/>
    <cellStyle name="Normal 16 3 3" xfId="2481"/>
    <cellStyle name="Normal 16 3 4" xfId="1939"/>
    <cellStyle name="Normal 16 3 5" xfId="2628"/>
    <cellStyle name="Normal 16 4" xfId="992"/>
    <cellStyle name="Normal 16 4 2" xfId="2111"/>
    <cellStyle name="Normal 16 4 3" xfId="2960"/>
    <cellStyle name="Normal 16 5" xfId="2370"/>
    <cellStyle name="Normal 16 6" xfId="1713"/>
    <cellStyle name="Normal 16 7" xfId="2518"/>
    <cellStyle name="Normal 17" xfId="415"/>
    <cellStyle name="Normal 17 2" xfId="1052"/>
    <cellStyle name="Normal 17 2 2" xfId="2171"/>
    <cellStyle name="Normal 17 2 3" xfId="3020"/>
    <cellStyle name="Normal 17 3" xfId="2383"/>
    <cellStyle name="Normal 17 4" xfId="2059"/>
    <cellStyle name="Normal 17 5" xfId="2530"/>
    <cellStyle name="Normal 18" xfId="599"/>
    <cellStyle name="Normal 18 2" xfId="1230"/>
    <cellStyle name="Normal 18 2 2" xfId="2493"/>
    <cellStyle name="Normal 18 2 3" xfId="3135"/>
    <cellStyle name="Normal 18 3" xfId="2344"/>
    <cellStyle name="Normal 18 4" xfId="2640"/>
    <cellStyle name="Normal 19" xfId="602"/>
    <cellStyle name="Normal 19 2" xfId="1233"/>
    <cellStyle name="Normal 2" xfId="1"/>
    <cellStyle name="Normal 2 2" xfId="50"/>
    <cellStyle name="Normal 2 2 2" xfId="147"/>
    <cellStyle name="Normal 2 2 2 2" xfId="337"/>
    <cellStyle name="Normal 2 2 3" xfId="225"/>
    <cellStyle name="Normal 2 2 3 2" xfId="338"/>
    <cellStyle name="Normal 2 2 4" xfId="302"/>
    <cellStyle name="Normal 2 3" xfId="51"/>
    <cellStyle name="Normal 2 3 2" xfId="148"/>
    <cellStyle name="Normal 2 3 2 2" xfId="304"/>
    <cellStyle name="Normal 2 3 3" xfId="303"/>
    <cellStyle name="Normal 2 3 3 2" xfId="339"/>
    <cellStyle name="Normal 2 4" xfId="49"/>
    <cellStyle name="Normal 2 4 2" xfId="226"/>
    <cellStyle name="Normal 2 4 2 2" xfId="470"/>
    <cellStyle name="Normal 2 4 2 2 2" xfId="1103"/>
    <cellStyle name="Normal 2 4 2 2 2 2" xfId="1998"/>
    <cellStyle name="Normal 2 4 2 2 2 3" xfId="3064"/>
    <cellStyle name="Normal 2 4 2 2 3" xfId="2217"/>
    <cellStyle name="Normal 2 4 2 2 4" xfId="2422"/>
    <cellStyle name="Normal 2 4 2 2 5" xfId="1785"/>
    <cellStyle name="Normal 2 4 2 2 6" xfId="2569"/>
    <cellStyle name="Normal 2 4 2 3" xfId="582"/>
    <cellStyle name="Normal 2 4 2 3 2" xfId="1213"/>
    <cellStyle name="Normal 2 4 2 3 2 2" xfId="2327"/>
    <cellStyle name="Normal 2 4 2 3 2 3" xfId="3118"/>
    <cellStyle name="Normal 2 4 2 3 3" xfId="2476"/>
    <cellStyle name="Normal 2 4 2 3 4" xfId="1915"/>
    <cellStyle name="Normal 2 4 2 3 5" xfId="2623"/>
    <cellStyle name="Normal 2 4 2 4" xfId="911"/>
    <cellStyle name="Normal 2 4 2 4 2" xfId="2093"/>
    <cellStyle name="Normal 2 4 2 4 3" xfId="2887"/>
    <cellStyle name="Normal 2 4 2 5" xfId="2365"/>
    <cellStyle name="Normal 2 4 2 6" xfId="1704"/>
    <cellStyle name="Normal 2 4 2 7" xfId="2513"/>
    <cellStyle name="Normal 2 5" xfId="1659"/>
    <cellStyle name="Normal 2_MOLSI 2009-2011 MTEF Axjusak 3_new_Final" xfId="6"/>
    <cellStyle name="Normal 20" xfId="603"/>
    <cellStyle name="Normal 20 2" xfId="688"/>
    <cellStyle name="Normal 20 2 2" xfId="750"/>
    <cellStyle name="Normal 20 2 2 2" xfId="2745"/>
    <cellStyle name="Normal 20 2 3" xfId="1317"/>
    <cellStyle name="Normal 20 2 3 2" xfId="3221"/>
    <cellStyle name="Normal 20 2 4" xfId="2716"/>
    <cellStyle name="Normal 20 3" xfId="732"/>
    <cellStyle name="Normal 20 3 2" xfId="2730"/>
    <cellStyle name="Normal 20 4" xfId="773"/>
    <cellStyle name="Normal 20 4 2" xfId="2762"/>
    <cellStyle name="Normal 20 5" xfId="1234"/>
    <cellStyle name="Normal 20 5 2" xfId="3138"/>
    <cellStyle name="Normal 20 6" xfId="2347"/>
    <cellStyle name="Normal 20 7" xfId="2643"/>
    <cellStyle name="Normal 21" xfId="615"/>
    <cellStyle name="Normal 21 2" xfId="2374"/>
    <cellStyle name="Normal 22" xfId="616"/>
    <cellStyle name="Normal 23" xfId="635"/>
    <cellStyle name="Normal 24" xfId="636"/>
    <cellStyle name="Normal 25" xfId="637"/>
    <cellStyle name="Normal 26" xfId="638"/>
    <cellStyle name="Normal 27" xfId="639"/>
    <cellStyle name="Normal 28" xfId="640"/>
    <cellStyle name="Normal 29" xfId="641"/>
    <cellStyle name="Normal 3" xfId="3"/>
    <cellStyle name="Normal 3 2" xfId="53"/>
    <cellStyle name="Normal 3 2 2" xfId="227"/>
    <cellStyle name="Normal 3 2 2 2" xfId="340"/>
    <cellStyle name="Normal 3 2 3" xfId="305"/>
    <cellStyle name="Normal 3 2 3 2" xfId="341"/>
    <cellStyle name="Normal 3 3" xfId="52"/>
    <cellStyle name="Normal 3 3 2" xfId="228"/>
    <cellStyle name="Normal 3 3 3" xfId="342"/>
    <cellStyle name="Normal 3 4" xfId="149"/>
    <cellStyle name="Normal 3 5" xfId="150"/>
    <cellStyle name="Normal 3_HavelvacN2axjusakN3" xfId="343"/>
    <cellStyle name="Normal 30" xfId="642"/>
    <cellStyle name="Normal 30 2" xfId="1271"/>
    <cellStyle name="Normal 30 2 2" xfId="3175"/>
    <cellStyle name="Normal 30 3" xfId="2671"/>
    <cellStyle name="Normal 31" xfId="644"/>
    <cellStyle name="Normal 31 2" xfId="1273"/>
    <cellStyle name="Normal 31 2 2" xfId="3177"/>
    <cellStyle name="Normal 31 3" xfId="2673"/>
    <cellStyle name="Normal 32" xfId="646"/>
    <cellStyle name="Normal 32 2" xfId="1275"/>
    <cellStyle name="Normal 32 2 2" xfId="3179"/>
    <cellStyle name="Normal 32 3" xfId="2675"/>
    <cellStyle name="Normal 33" xfId="648"/>
    <cellStyle name="Normal 33 2" xfId="1277"/>
    <cellStyle name="Normal 33 2 2" xfId="3181"/>
    <cellStyle name="Normal 33 3" xfId="2677"/>
    <cellStyle name="Normal 34" xfId="649"/>
    <cellStyle name="Normal 34 2" xfId="1278"/>
    <cellStyle name="Normal 34 2 2" xfId="3182"/>
    <cellStyle name="Normal 34 3" xfId="2678"/>
    <cellStyle name="Normal 35" xfId="650"/>
    <cellStyle name="Normal 35 2" xfId="1279"/>
    <cellStyle name="Normal 35 2 2" xfId="3183"/>
    <cellStyle name="Normal 35 3" xfId="2679"/>
    <cellStyle name="Normal 36" xfId="651"/>
    <cellStyle name="Normal 36 2" xfId="1280"/>
    <cellStyle name="Normal 36 2 2" xfId="3184"/>
    <cellStyle name="Normal 36 3" xfId="2061"/>
    <cellStyle name="Normal 36 4" xfId="2680"/>
    <cellStyle name="Normal 37" xfId="652"/>
    <cellStyle name="Normal 37 2" xfId="1281"/>
    <cellStyle name="Normal 37 2 2" xfId="3185"/>
    <cellStyle name="Normal 37 3" xfId="2681"/>
    <cellStyle name="Normal 38" xfId="653"/>
    <cellStyle name="Normal 38 2" xfId="1282"/>
    <cellStyle name="Normal 38 2 2" xfId="3186"/>
    <cellStyle name="Normal 38 3" xfId="2682"/>
    <cellStyle name="Normal 39" xfId="654"/>
    <cellStyle name="Normal 39 2" xfId="1283"/>
    <cellStyle name="Normal 39 2 2" xfId="3187"/>
    <cellStyle name="Normal 39 3" xfId="2683"/>
    <cellStyle name="Normal 4" xfId="7"/>
    <cellStyle name="Normal 4 10" xfId="617"/>
    <cellStyle name="Normal 4 10 2" xfId="1247"/>
    <cellStyle name="Normal 4 10 2 2" xfId="3151"/>
    <cellStyle name="Normal 4 10 3" xfId="2064"/>
    <cellStyle name="Normal 4 10 4" xfId="2653"/>
    <cellStyle name="Normal 4 11" xfId="729"/>
    <cellStyle name="Normal 4 11 2" xfId="2348"/>
    <cellStyle name="Normal 4 12" xfId="776"/>
    <cellStyle name="Normal 4 12 2" xfId="2765"/>
    <cellStyle name="Normal 4 13" xfId="1666"/>
    <cellStyle name="Normal 4 14" xfId="2496"/>
    <cellStyle name="Normal 4 2" xfId="54"/>
    <cellStyle name="Normal 4 2 2" xfId="345"/>
    <cellStyle name="Normal 4 2 3" xfId="344"/>
    <cellStyle name="Normal 4 2 4" xfId="443"/>
    <cellStyle name="Normal 4 2 5" xfId="430"/>
    <cellStyle name="Normal 4 2 5 2" xfId="1066"/>
    <cellStyle name="Normal 4 2 5 2 2" xfId="1973"/>
    <cellStyle name="Normal 4 2 5 2 3" xfId="3034"/>
    <cellStyle name="Normal 4 2 5 3" xfId="2185"/>
    <cellStyle name="Normal 4 2 5 4" xfId="2397"/>
    <cellStyle name="Normal 4 2 5 5" xfId="1760"/>
    <cellStyle name="Normal 4 2 5 6" xfId="2544"/>
    <cellStyle name="Normal 4 2 6" xfId="557"/>
    <cellStyle name="Normal 4 2 6 2" xfId="1188"/>
    <cellStyle name="Normal 4 2 6 2 2" xfId="2302"/>
    <cellStyle name="Normal 4 2 6 2 3" xfId="3093"/>
    <cellStyle name="Normal 4 2 6 3" xfId="2451"/>
    <cellStyle name="Normal 4 2 6 4" xfId="1858"/>
    <cellStyle name="Normal 4 2 6 5" xfId="2598"/>
    <cellStyle name="Normal 4 2 7" xfId="1675"/>
    <cellStyle name="Normal 4 3" xfId="229"/>
    <cellStyle name="Normal 4 4" xfId="243"/>
    <cellStyle name="Normal 4 5" xfId="360"/>
    <cellStyle name="Normal 4 5 2" xfId="433"/>
    <cellStyle name="Normal 4 5 2 2" xfId="560"/>
    <cellStyle name="Normal 4 5 2 2 2" xfId="1191"/>
    <cellStyle name="Normal 4 5 2 2 2 2" xfId="1976"/>
    <cellStyle name="Normal 4 5 2 2 2 3" xfId="3096"/>
    <cellStyle name="Normal 4 5 2 2 3" xfId="2305"/>
    <cellStyle name="Normal 4 5 2 2 4" xfId="2454"/>
    <cellStyle name="Normal 4 5 2 2 5" xfId="1763"/>
    <cellStyle name="Normal 4 5 2 2 6" xfId="2601"/>
    <cellStyle name="Normal 4 5 2 3" xfId="1069"/>
    <cellStyle name="Normal 4 5 2 3 2" xfId="1861"/>
    <cellStyle name="Normal 4 5 2 3 3" xfId="3037"/>
    <cellStyle name="Normal 4 5 2 4" xfId="2188"/>
    <cellStyle name="Normal 4 5 2 5" xfId="2400"/>
    <cellStyle name="Normal 4 5 2 6" xfId="1678"/>
    <cellStyle name="Normal 4 5 2 7" xfId="2547"/>
    <cellStyle name="Normal 4 5 3" xfId="494"/>
    <cellStyle name="Normal 4 5 3 2" xfId="589"/>
    <cellStyle name="Normal 4 5 3 2 2" xfId="1220"/>
    <cellStyle name="Normal 4 5 3 2 2 2" xfId="2005"/>
    <cellStyle name="Normal 4 5 3 2 2 3" xfId="3125"/>
    <cellStyle name="Normal 4 5 3 2 3" xfId="2334"/>
    <cellStyle name="Normal 4 5 3 2 4" xfId="2483"/>
    <cellStyle name="Normal 4 5 3 2 5" xfId="1792"/>
    <cellStyle name="Normal 4 5 3 2 6" xfId="2630"/>
    <cellStyle name="Normal 4 5 3 3" xfId="1125"/>
    <cellStyle name="Normal 4 5 3 3 2" xfId="1941"/>
    <cellStyle name="Normal 4 5 3 3 3" xfId="3071"/>
    <cellStyle name="Normal 4 5 3 4" xfId="2239"/>
    <cellStyle name="Normal 4 5 3 5" xfId="2429"/>
    <cellStyle name="Normal 4 5 3 6" xfId="1715"/>
    <cellStyle name="Normal 4 5 3 7" xfId="2576"/>
    <cellStyle name="Normal 4 5 4" xfId="424"/>
    <cellStyle name="Normal 4 5 4 2" xfId="1060"/>
    <cellStyle name="Normal 4 5 4 2 2" xfId="1967"/>
    <cellStyle name="Normal 4 5 4 2 3" xfId="3028"/>
    <cellStyle name="Normal 4 5 4 3" xfId="2179"/>
    <cellStyle name="Normal 4 5 4 4" xfId="2391"/>
    <cellStyle name="Normal 4 5 4 5" xfId="1754"/>
    <cellStyle name="Normal 4 5 4 6" xfId="2538"/>
    <cellStyle name="Normal 4 5 5" xfId="551"/>
    <cellStyle name="Normal 4 5 5 2" xfId="1182"/>
    <cellStyle name="Normal 4 5 5 2 2" xfId="2296"/>
    <cellStyle name="Normal 4 5 5 2 3" xfId="3087"/>
    <cellStyle name="Normal 4 5 5 3" xfId="2445"/>
    <cellStyle name="Normal 4 5 5 4" xfId="1852"/>
    <cellStyle name="Normal 4 5 5 5" xfId="2592"/>
    <cellStyle name="Normal 4 5 6" xfId="997"/>
    <cellStyle name="Normal 4 5 6 2" xfId="2116"/>
    <cellStyle name="Normal 4 5 6 3" xfId="2965"/>
    <cellStyle name="Normal 4 5 7" xfId="2372"/>
    <cellStyle name="Normal 4 5 8" xfId="1669"/>
    <cellStyle name="Normal 4 5 9" xfId="2520"/>
    <cellStyle name="Normal 4 6" xfId="425"/>
    <cellStyle name="Normal 4 6 2" xfId="434"/>
    <cellStyle name="Normal 4 6 2 2" xfId="561"/>
    <cellStyle name="Normal 4 6 2 2 2" xfId="1192"/>
    <cellStyle name="Normal 4 6 2 2 2 2" xfId="1977"/>
    <cellStyle name="Normal 4 6 2 2 2 3" xfId="3097"/>
    <cellStyle name="Normal 4 6 2 2 3" xfId="2306"/>
    <cellStyle name="Normal 4 6 2 2 4" xfId="2455"/>
    <cellStyle name="Normal 4 6 2 2 5" xfId="1764"/>
    <cellStyle name="Normal 4 6 2 2 6" xfId="2602"/>
    <cellStyle name="Normal 4 6 2 3" xfId="1070"/>
    <cellStyle name="Normal 4 6 2 3 2" xfId="1862"/>
    <cellStyle name="Normal 4 6 2 3 3" xfId="3038"/>
    <cellStyle name="Normal 4 6 2 4" xfId="2189"/>
    <cellStyle name="Normal 4 6 2 5" xfId="2401"/>
    <cellStyle name="Normal 4 6 2 6" xfId="1679"/>
    <cellStyle name="Normal 4 6 2 7" xfId="2548"/>
    <cellStyle name="Normal 4 6 3" xfId="552"/>
    <cellStyle name="Normal 4 6 3 2" xfId="1183"/>
    <cellStyle name="Normal 4 6 3 2 2" xfId="1968"/>
    <cellStyle name="Normal 4 6 3 2 3" xfId="3088"/>
    <cellStyle name="Normal 4 6 3 3" xfId="2297"/>
    <cellStyle name="Normal 4 6 3 4" xfId="2446"/>
    <cellStyle name="Normal 4 6 3 5" xfId="1755"/>
    <cellStyle name="Normal 4 6 3 6" xfId="2593"/>
    <cellStyle name="Normal 4 6 4" xfId="1061"/>
    <cellStyle name="Normal 4 6 4 2" xfId="1853"/>
    <cellStyle name="Normal 4 6 4 3" xfId="3029"/>
    <cellStyle name="Normal 4 6 5" xfId="2062"/>
    <cellStyle name="Normal 4 6 6" xfId="2180"/>
    <cellStyle name="Normal 4 6 7" xfId="2392"/>
    <cellStyle name="Normal 4 6 8" xfId="1670"/>
    <cellStyle name="Normal 4 6 9" xfId="2539"/>
    <cellStyle name="Normal 4 7" xfId="439"/>
    <cellStyle name="Normal 4 7 2" xfId="565"/>
    <cellStyle name="Normal 4 7 2 2" xfId="1196"/>
    <cellStyle name="Normal 4 7 2 2 2" xfId="1981"/>
    <cellStyle name="Normal 4 7 2 2 3" xfId="3101"/>
    <cellStyle name="Normal 4 7 2 3" xfId="2310"/>
    <cellStyle name="Normal 4 7 2 4" xfId="2459"/>
    <cellStyle name="Normal 4 7 2 5" xfId="1768"/>
    <cellStyle name="Normal 4 7 2 6" xfId="2606"/>
    <cellStyle name="Normal 4 7 3" xfId="1075"/>
    <cellStyle name="Normal 4 7 3 2" xfId="1867"/>
    <cellStyle name="Normal 4 7 3 3" xfId="3043"/>
    <cellStyle name="Normal 4 7 4" xfId="2193"/>
    <cellStyle name="Normal 4 7 5" xfId="2405"/>
    <cellStyle name="Normal 4 7 6" xfId="1683"/>
    <cellStyle name="Normal 4 7 7" xfId="2552"/>
    <cellStyle name="Normal 4 8" xfId="421"/>
    <cellStyle name="Normal 4 8 2" xfId="1057"/>
    <cellStyle name="Normal 4 8 2 2" xfId="1964"/>
    <cellStyle name="Normal 4 8 2 3" xfId="3025"/>
    <cellStyle name="Normal 4 8 3" xfId="2176"/>
    <cellStyle name="Normal 4 8 4" xfId="2388"/>
    <cellStyle name="Normal 4 8 5" xfId="1751"/>
    <cellStyle name="Normal 4 8 6" xfId="2535"/>
    <cellStyle name="Normal 4 9" xfId="548"/>
    <cellStyle name="Normal 4 9 2" xfId="1179"/>
    <cellStyle name="Normal 4 9 2 2" xfId="2293"/>
    <cellStyle name="Normal 4 9 2 3" xfId="3084"/>
    <cellStyle name="Normal 4 9 3" xfId="2442"/>
    <cellStyle name="Normal 4 9 4" xfId="1849"/>
    <cellStyle name="Normal 4 9 5" xfId="2589"/>
    <cellStyle name="Normal 40" xfId="655"/>
    <cellStyle name="Normal 40 2" xfId="1284"/>
    <cellStyle name="Normal 40 2 2" xfId="3188"/>
    <cellStyle name="Normal 40 3" xfId="2684"/>
    <cellStyle name="Normal 41" xfId="656"/>
    <cellStyle name="Normal 41 2" xfId="1285"/>
    <cellStyle name="Normal 41 2 2" xfId="3189"/>
    <cellStyle name="Normal 41 3" xfId="2685"/>
    <cellStyle name="Normal 42" xfId="657"/>
    <cellStyle name="Normal 42 2" xfId="1286"/>
    <cellStyle name="Normal 42 2 2" xfId="3190"/>
    <cellStyle name="Normal 42 3" xfId="2686"/>
    <cellStyle name="Normal 43" xfId="658"/>
    <cellStyle name="Normal 43 2" xfId="1287"/>
    <cellStyle name="Normal 43 2 2" xfId="3191"/>
    <cellStyle name="Normal 43 3" xfId="2687"/>
    <cellStyle name="Normal 44" xfId="659"/>
    <cellStyle name="Normal 44 2" xfId="1288"/>
    <cellStyle name="Normal 44 2 2" xfId="3192"/>
    <cellStyle name="Normal 44 3" xfId="2688"/>
    <cellStyle name="Normal 45" xfId="660"/>
    <cellStyle name="Normal 45 2" xfId="1289"/>
    <cellStyle name="Normal 45 2 2" xfId="3193"/>
    <cellStyle name="Normal 45 3" xfId="2689"/>
    <cellStyle name="Normal 46" xfId="661"/>
    <cellStyle name="Normal 46 2" xfId="1290"/>
    <cellStyle name="Normal 46 2 2" xfId="3194"/>
    <cellStyle name="Normal 46 3" xfId="2690"/>
    <cellStyle name="Normal 47" xfId="662"/>
    <cellStyle name="Normal 47 2" xfId="1291"/>
    <cellStyle name="Normal 47 2 2" xfId="3195"/>
    <cellStyle name="Normal 47 3" xfId="2691"/>
    <cellStyle name="Normal 48" xfId="663"/>
    <cellStyle name="Normal 48 2" xfId="1292"/>
    <cellStyle name="Normal 48 2 2" xfId="3196"/>
    <cellStyle name="Normal 48 3" xfId="2692"/>
    <cellStyle name="Normal 49" xfId="664"/>
    <cellStyle name="Normal 49 2" xfId="1293"/>
    <cellStyle name="Normal 49 2 2" xfId="3197"/>
    <cellStyle name="Normal 49 3" xfId="2693"/>
    <cellStyle name="Normal 5" xfId="55"/>
    <cellStyle name="Normal 5 10" xfId="2351"/>
    <cellStyle name="Normal 5 11" xfId="1663"/>
    <cellStyle name="Normal 5 12" xfId="2499"/>
    <cellStyle name="Normal 5 2" xfId="151"/>
    <cellStyle name="Normal 5 2 2" xfId="346"/>
    <cellStyle name="Normal 5 2 2 2" xfId="486"/>
    <cellStyle name="Normal 5 2 2 2 2" xfId="1117"/>
    <cellStyle name="Normal 5 2 2 2 2 2" xfId="2002"/>
    <cellStyle name="Normal 5 2 2 2 2 3" xfId="3068"/>
    <cellStyle name="Normal 5 2 2 2 3" xfId="2231"/>
    <cellStyle name="Normal 5 2 2 2 4" xfId="2426"/>
    <cellStyle name="Normal 5 2 2 2 5" xfId="1789"/>
    <cellStyle name="Normal 5 2 2 2 6" xfId="2573"/>
    <cellStyle name="Normal 5 2 2 3" xfId="586"/>
    <cellStyle name="Normal 5 2 2 3 2" xfId="1217"/>
    <cellStyle name="Normal 5 2 2 3 2 2" xfId="2331"/>
    <cellStyle name="Normal 5 2 2 3 2 3" xfId="3122"/>
    <cellStyle name="Normal 5 2 2 3 3" xfId="2480"/>
    <cellStyle name="Normal 5 2 2 3 4" xfId="1936"/>
    <cellStyle name="Normal 5 2 2 3 5" xfId="2627"/>
    <cellStyle name="Normal 5 2 2 4" xfId="985"/>
    <cellStyle name="Normal 5 2 2 4 2" xfId="2107"/>
    <cellStyle name="Normal 5 2 2 4 3" xfId="2953"/>
    <cellStyle name="Normal 5 2 2 5" xfId="2369"/>
    <cellStyle name="Normal 5 2 2 6" xfId="1712"/>
    <cellStyle name="Normal 5 2 2 7" xfId="2517"/>
    <cellStyle name="Normal 5 3" xfId="230"/>
    <cellStyle name="Normal 5 4" xfId="375"/>
    <cellStyle name="Normal 5 4 2" xfId="507"/>
    <cellStyle name="Normal 5 4 2 2" xfId="1138"/>
    <cellStyle name="Normal 5 4 2 2 2" xfId="2008"/>
    <cellStyle name="Normal 5 4 2 2 3" xfId="3074"/>
    <cellStyle name="Normal 5 4 2 3" xfId="2252"/>
    <cellStyle name="Normal 5 4 2 4" xfId="2432"/>
    <cellStyle name="Normal 5 4 2 5" xfId="1795"/>
    <cellStyle name="Normal 5 4 2 6" xfId="2579"/>
    <cellStyle name="Normal 5 4 3" xfId="592"/>
    <cellStyle name="Normal 5 4 3 2" xfId="1223"/>
    <cellStyle name="Normal 5 4 3 2 2" xfId="2337"/>
    <cellStyle name="Normal 5 4 3 2 3" xfId="3128"/>
    <cellStyle name="Normal 5 4 3 3" xfId="2486"/>
    <cellStyle name="Normal 5 4 3 4" xfId="1946"/>
    <cellStyle name="Normal 5 4 3 5" xfId="2633"/>
    <cellStyle name="Normal 5 4 4" xfId="1012"/>
    <cellStyle name="Normal 5 4 4 2" xfId="2131"/>
    <cellStyle name="Normal 5 4 4 3" xfId="2980"/>
    <cellStyle name="Normal 5 4 5" xfId="2376"/>
    <cellStyle name="Normal 5 4 6" xfId="1725"/>
    <cellStyle name="Normal 5 4 7" xfId="2523"/>
    <cellStyle name="Normal 5 5" xfId="444"/>
    <cellStyle name="Normal 5 5 2" xfId="568"/>
    <cellStyle name="Normal 5 5 2 2" xfId="1199"/>
    <cellStyle name="Normal 5 5 2 2 2" xfId="1984"/>
    <cellStyle name="Normal 5 5 2 2 3" xfId="3104"/>
    <cellStyle name="Normal 5 5 2 3" xfId="2313"/>
    <cellStyle name="Normal 5 5 2 4" xfId="2462"/>
    <cellStyle name="Normal 5 5 2 5" xfId="1771"/>
    <cellStyle name="Normal 5 5 2 6" xfId="2609"/>
    <cellStyle name="Normal 5 5 3" xfId="1080"/>
    <cellStyle name="Normal 5 5 3 2" xfId="1876"/>
    <cellStyle name="Normal 5 5 3 3" xfId="3048"/>
    <cellStyle name="Normal 5 5 4" xfId="2196"/>
    <cellStyle name="Normal 5 5 5" xfId="2408"/>
    <cellStyle name="Normal 5 5 6" xfId="1686"/>
    <cellStyle name="Normal 5 5 7" xfId="2555"/>
    <cellStyle name="Normal 5 6" xfId="418"/>
    <cellStyle name="Normal 5 6 2" xfId="1054"/>
    <cellStyle name="Normal 5 6 2 2" xfId="1961"/>
    <cellStyle name="Normal 5 6 2 3" xfId="3022"/>
    <cellStyle name="Normal 5 6 3" xfId="2173"/>
    <cellStyle name="Normal 5 6 4" xfId="2385"/>
    <cellStyle name="Normal 5 6 5" xfId="1748"/>
    <cellStyle name="Normal 5 6 6" xfId="2532"/>
    <cellStyle name="Normal 5 7" xfId="545"/>
    <cellStyle name="Normal 5 7 2" xfId="1176"/>
    <cellStyle name="Normal 5 7 2 2" xfId="2290"/>
    <cellStyle name="Normal 5 7 2 3" xfId="3081"/>
    <cellStyle name="Normal 5 7 3" xfId="2439"/>
    <cellStyle name="Normal 5 7 4" xfId="1846"/>
    <cellStyle name="Normal 5 7 5" xfId="2586"/>
    <cellStyle name="Normal 5 8" xfId="622"/>
    <cellStyle name="Normal 5 8 2" xfId="1252"/>
    <cellStyle name="Normal 5 8 2 2" xfId="3156"/>
    <cellStyle name="Normal 5 8 3" xfId="2063"/>
    <cellStyle name="Normal 5 8 4" xfId="2658"/>
    <cellStyle name="Normal 5 9" xfId="805"/>
    <cellStyle name="Normal 5 9 2" xfId="2069"/>
    <cellStyle name="Normal 5 9 3" xfId="2793"/>
    <cellStyle name="Normal 50" xfId="665"/>
    <cellStyle name="Normal 50 2" xfId="1294"/>
    <cellStyle name="Normal 50 2 2" xfId="3198"/>
    <cellStyle name="Normal 50 3" xfId="2694"/>
    <cellStyle name="Normal 51" xfId="666"/>
    <cellStyle name="Normal 51 2" xfId="1295"/>
    <cellStyle name="Normal 51 2 2" xfId="3199"/>
    <cellStyle name="Normal 51 3" xfId="2695"/>
    <cellStyle name="Normal 52" xfId="667"/>
    <cellStyle name="Normal 52 2" xfId="1296"/>
    <cellStyle name="Normal 52 2 2" xfId="3200"/>
    <cellStyle name="Normal 52 3" xfId="2696"/>
    <cellStyle name="Normal 53" xfId="668"/>
    <cellStyle name="Normal 53 2" xfId="1297"/>
    <cellStyle name="Normal 53 2 2" xfId="3201"/>
    <cellStyle name="Normal 53 3" xfId="2697"/>
    <cellStyle name="Normal 54" xfId="669"/>
    <cellStyle name="Normal 54 2" xfId="1298"/>
    <cellStyle name="Normal 54 2 2" xfId="3202"/>
    <cellStyle name="Normal 54 3" xfId="2698"/>
    <cellStyle name="Normal 55" xfId="670"/>
    <cellStyle name="Normal 55 2" xfId="1299"/>
    <cellStyle name="Normal 55 2 2" xfId="3203"/>
    <cellStyle name="Normal 55 3" xfId="2699"/>
    <cellStyle name="Normal 56" xfId="671"/>
    <cellStyle name="Normal 56 2" xfId="1300"/>
    <cellStyle name="Normal 56 2 2" xfId="3204"/>
    <cellStyle name="Normal 56 3" xfId="2700"/>
    <cellStyle name="Normal 57" xfId="672"/>
    <cellStyle name="Normal 57 2" xfId="1301"/>
    <cellStyle name="Normal 57 2 2" xfId="3205"/>
    <cellStyle name="Normal 57 3" xfId="2701"/>
    <cellStyle name="Normal 58" xfId="673"/>
    <cellStyle name="Normal 58 2" xfId="1302"/>
    <cellStyle name="Normal 58 2 2" xfId="3206"/>
    <cellStyle name="Normal 58 3" xfId="2702"/>
    <cellStyle name="Normal 59" xfId="674"/>
    <cellStyle name="Normal 59 2" xfId="1303"/>
    <cellStyle name="Normal 59 2 2" xfId="3207"/>
    <cellStyle name="Normal 59 3" xfId="2703"/>
    <cellStyle name="Normal 6" xfId="56"/>
    <cellStyle name="Normal 6 2" xfId="152"/>
    <cellStyle name="Normal 6 2 2" xfId="347"/>
    <cellStyle name="Normal 6 3" xfId="179"/>
    <cellStyle name="Normal 6 3 2" xfId="348"/>
    <cellStyle name="Normal 6 3 3" xfId="462"/>
    <cellStyle name="Normal 6 3 3 2" xfId="1095"/>
    <cellStyle name="Normal 6 3 3 2 2" xfId="1992"/>
    <cellStyle name="Normal 6 3 3 2 3" xfId="3058"/>
    <cellStyle name="Normal 6 3 3 3" xfId="2209"/>
    <cellStyle name="Normal 6 3 3 4" xfId="2416"/>
    <cellStyle name="Normal 6 3 3 5" xfId="1779"/>
    <cellStyle name="Normal 6 3 3 6" xfId="2563"/>
    <cellStyle name="Normal 6 3 4" xfId="576"/>
    <cellStyle name="Normal 6 3 4 2" xfId="1207"/>
    <cellStyle name="Normal 6 3 4 2 2" xfId="2321"/>
    <cellStyle name="Normal 6 3 4 2 3" xfId="3112"/>
    <cellStyle name="Normal 6 3 4 3" xfId="2470"/>
    <cellStyle name="Normal 6 3 4 4" xfId="1906"/>
    <cellStyle name="Normal 6 3 4 5" xfId="2617"/>
    <cellStyle name="Normal 6 3 5" xfId="880"/>
    <cellStyle name="Normal 6 3 5 2" xfId="2085"/>
    <cellStyle name="Normal 6 3 5 3" xfId="2858"/>
    <cellStyle name="Normal 6 3 6" xfId="2359"/>
    <cellStyle name="Normal 6 3 7" xfId="1696"/>
    <cellStyle name="Normal 6 3 8" xfId="2507"/>
    <cellStyle name="Normal 6 4" xfId="445"/>
    <cellStyle name="Normal 6 5" xfId="427"/>
    <cellStyle name="Normal 6 5 2" xfId="1063"/>
    <cellStyle name="Normal 6 5 2 2" xfId="1970"/>
    <cellStyle name="Normal 6 5 2 3" xfId="3031"/>
    <cellStyle name="Normal 6 5 3" xfId="2182"/>
    <cellStyle name="Normal 6 5 4" xfId="2394"/>
    <cellStyle name="Normal 6 5 5" xfId="1757"/>
    <cellStyle name="Normal 6 5 6" xfId="2541"/>
    <cellStyle name="Normal 6 6" xfId="554"/>
    <cellStyle name="Normal 6 6 2" xfId="1185"/>
    <cellStyle name="Normal 6 6 2 2" xfId="2299"/>
    <cellStyle name="Normal 6 6 2 3" xfId="3090"/>
    <cellStyle name="Normal 6 6 3" xfId="2448"/>
    <cellStyle name="Normal 6 6 4" xfId="1855"/>
    <cellStyle name="Normal 6 6 5" xfId="2595"/>
    <cellStyle name="Normal 6 7" xfId="604"/>
    <cellStyle name="Normal 6 7 2" xfId="1235"/>
    <cellStyle name="Normal 6 7 2 2" xfId="3139"/>
    <cellStyle name="Normal 6 7 3" xfId="2644"/>
    <cellStyle name="Normal 6 8" xfId="1672"/>
    <cellStyle name="Normal 60" xfId="675"/>
    <cellStyle name="Normal 60 2" xfId="1304"/>
    <cellStyle name="Normal 60 2 2" xfId="3208"/>
    <cellStyle name="Normal 60 3" xfId="2704"/>
    <cellStyle name="Normal 61" xfId="676"/>
    <cellStyle name="Normal 61 2" xfId="1305"/>
    <cellStyle name="Normal 61 2 2" xfId="3209"/>
    <cellStyle name="Normal 61 3" xfId="2705"/>
    <cellStyle name="Normal 62" xfId="677"/>
    <cellStyle name="Normal 62 2" xfId="1306"/>
    <cellStyle name="Normal 62 2 2" xfId="3210"/>
    <cellStyle name="Normal 62 3" xfId="2706"/>
    <cellStyle name="Normal 63" xfId="678"/>
    <cellStyle name="Normal 63 2" xfId="1307"/>
    <cellStyle name="Normal 63 2 2" xfId="3211"/>
    <cellStyle name="Normal 63 3" xfId="2707"/>
    <cellStyle name="Normal 64" xfId="679"/>
    <cellStyle name="Normal 64 2" xfId="1308"/>
    <cellStyle name="Normal 64 2 2" xfId="3212"/>
    <cellStyle name="Normal 64 3" xfId="2708"/>
    <cellStyle name="Normal 65" xfId="680"/>
    <cellStyle name="Normal 65 2" xfId="1309"/>
    <cellStyle name="Normal 65 2 2" xfId="3213"/>
    <cellStyle name="Normal 65 3" xfId="2709"/>
    <cellStyle name="Normal 66" xfId="682"/>
    <cellStyle name="Normal 66 2" xfId="1311"/>
    <cellStyle name="Normal 66 2 2" xfId="3215"/>
    <cellStyle name="Normal 66 3" xfId="2711"/>
    <cellStyle name="Normal 67" xfId="683"/>
    <cellStyle name="Normal 67 2" xfId="1312"/>
    <cellStyle name="Normal 67 2 2" xfId="3216"/>
    <cellStyle name="Normal 67 3" xfId="2712"/>
    <cellStyle name="Normal 68" xfId="684"/>
    <cellStyle name="Normal 68 2" xfId="1313"/>
    <cellStyle name="Normal 68 2 2" xfId="3217"/>
    <cellStyle name="Normal 68 3" xfId="2713"/>
    <cellStyle name="Normal 69" xfId="685"/>
    <cellStyle name="Normal 69 2" xfId="1314"/>
    <cellStyle name="Normal 69 2 2" xfId="3218"/>
    <cellStyle name="Normal 69 3" xfId="2714"/>
    <cellStyle name="Normal 7" xfId="57"/>
    <cellStyle name="Normal 7 2" xfId="306"/>
    <cellStyle name="Normal 7 2 2" xfId="349"/>
    <cellStyle name="Normal 7 2 3" xfId="480"/>
    <cellStyle name="Normal 7 2 4" xfId="431"/>
    <cellStyle name="Normal 7 2 4 2" xfId="1067"/>
    <cellStyle name="Normal 7 2 4 2 2" xfId="1974"/>
    <cellStyle name="Normal 7 2 4 2 3" xfId="3035"/>
    <cellStyle name="Normal 7 2 4 3" xfId="2186"/>
    <cellStyle name="Normal 7 2 4 4" xfId="2398"/>
    <cellStyle name="Normal 7 2 4 5" xfId="1761"/>
    <cellStyle name="Normal 7 2 4 6" xfId="2545"/>
    <cellStyle name="Normal 7 2 5" xfId="558"/>
    <cellStyle name="Normal 7 2 5 2" xfId="1189"/>
    <cellStyle name="Normal 7 2 5 2 2" xfId="2303"/>
    <cellStyle name="Normal 7 2 5 2 3" xfId="3094"/>
    <cellStyle name="Normal 7 2 5 3" xfId="2452"/>
    <cellStyle name="Normal 7 2 5 4" xfId="1859"/>
    <cellStyle name="Normal 7 2 5 5" xfId="2599"/>
    <cellStyle name="Normal 7 2 6" xfId="1676"/>
    <cellStyle name="Normal 7 3" xfId="446"/>
    <cellStyle name="Normal 7 4" xfId="422"/>
    <cellStyle name="Normal 7 4 2" xfId="1058"/>
    <cellStyle name="Normal 7 4 2 2" xfId="1965"/>
    <cellStyle name="Normal 7 4 2 3" xfId="3026"/>
    <cellStyle name="Normal 7 4 3" xfId="2177"/>
    <cellStyle name="Normal 7 4 4" xfId="2389"/>
    <cellStyle name="Normal 7 4 5" xfId="1752"/>
    <cellStyle name="Normal 7 4 6" xfId="2536"/>
    <cellStyle name="Normal 7 5" xfId="549"/>
    <cellStyle name="Normal 7 5 2" xfId="1180"/>
    <cellStyle name="Normal 7 5 2 2" xfId="2294"/>
    <cellStyle name="Normal 7 5 2 3" xfId="3085"/>
    <cellStyle name="Normal 7 5 3" xfId="2443"/>
    <cellStyle name="Normal 7 5 4" xfId="1850"/>
    <cellStyle name="Normal 7 5 5" xfId="2590"/>
    <cellStyle name="Normal 7 6" xfId="1667"/>
    <cellStyle name="Normal 70" xfId="686"/>
    <cellStyle name="Normal 70 2" xfId="1315"/>
    <cellStyle name="Normal 70 2 2" xfId="3219"/>
    <cellStyle name="Normal 70 3" xfId="2715"/>
    <cellStyle name="Normal 71" xfId="687"/>
    <cellStyle name="Normal 72" xfId="1653"/>
    <cellStyle name="Normal 73" xfId="1657"/>
    <cellStyle name="Normal 74" xfId="1660"/>
    <cellStyle name="Normal 75" xfId="1661"/>
    <cellStyle name="Normal 76" xfId="1662"/>
    <cellStyle name="Normal 8" xfId="9"/>
    <cellStyle name="Normal 8 2" xfId="231"/>
    <cellStyle name="Normal 8 3" xfId="350"/>
    <cellStyle name="Normal 8 4" xfId="441"/>
    <cellStyle name="Normal 8 5" xfId="435"/>
    <cellStyle name="Normal 8 5 2" xfId="1071"/>
    <cellStyle name="Normal 8 5 2 2" xfId="1978"/>
    <cellStyle name="Normal 8 5 2 3" xfId="3039"/>
    <cellStyle name="Normal 8 5 3" xfId="2190"/>
    <cellStyle name="Normal 8 5 4" xfId="2402"/>
    <cellStyle name="Normal 8 5 5" xfId="1765"/>
    <cellStyle name="Normal 8 5 6" xfId="2549"/>
    <cellStyle name="Normal 8 6" xfId="562"/>
    <cellStyle name="Normal 8 6 2" xfId="1193"/>
    <cellStyle name="Normal 8 6 2 2" xfId="2307"/>
    <cellStyle name="Normal 8 6 2 3" xfId="3098"/>
    <cellStyle name="Normal 8 6 3" xfId="2456"/>
    <cellStyle name="Normal 8 6 4" xfId="1863"/>
    <cellStyle name="Normal 8 6 5" xfId="2603"/>
    <cellStyle name="Normal 8 7" xfId="1680"/>
    <cellStyle name="Normal 9" xfId="71"/>
    <cellStyle name="Normal 9 2" xfId="232"/>
    <cellStyle name="Normal 9 2 2" xfId="351"/>
    <cellStyle name="Normal 9 2 3" xfId="471"/>
    <cellStyle name="Normal 9 2 4" xfId="432"/>
    <cellStyle name="Normal 9 2 4 2" xfId="1068"/>
    <cellStyle name="Normal 9 2 4 2 2" xfId="1975"/>
    <cellStyle name="Normal 9 2 4 2 3" xfId="3036"/>
    <cellStyle name="Normal 9 2 4 3" xfId="2187"/>
    <cellStyle name="Normal 9 2 4 4" xfId="2399"/>
    <cellStyle name="Normal 9 2 4 5" xfId="1762"/>
    <cellStyle name="Normal 9 2 4 6" xfId="2546"/>
    <cellStyle name="Normal 9 2 5" xfId="559"/>
    <cellStyle name="Normal 9 2 5 2" xfId="1190"/>
    <cellStyle name="Normal 9 2 5 2 2" xfId="2304"/>
    <cellStyle name="Normal 9 2 5 2 3" xfId="3095"/>
    <cellStyle name="Normal 9 2 5 3" xfId="2453"/>
    <cellStyle name="Normal 9 2 5 4" xfId="1860"/>
    <cellStyle name="Normal 9 2 5 5" xfId="2600"/>
    <cellStyle name="Normal 9 2 6" xfId="1677"/>
    <cellStyle name="Normal 9 3" xfId="307"/>
    <cellStyle name="Normal 9 4" xfId="448"/>
    <cellStyle name="Normal 9 5" xfId="423"/>
    <cellStyle name="Normal 9 5 2" xfId="1059"/>
    <cellStyle name="Normal 9 5 2 2" xfId="1966"/>
    <cellStyle name="Normal 9 5 2 3" xfId="3027"/>
    <cellStyle name="Normal 9 5 3" xfId="2178"/>
    <cellStyle name="Normal 9 5 4" xfId="2390"/>
    <cellStyle name="Normal 9 5 5" xfId="1753"/>
    <cellStyle name="Normal 9 5 6" xfId="2537"/>
    <cellStyle name="Normal 9 6" xfId="550"/>
    <cellStyle name="Normal 9 6 2" xfId="1181"/>
    <cellStyle name="Normal 9 6 2 2" xfId="2295"/>
    <cellStyle name="Normal 9 6 2 3" xfId="3086"/>
    <cellStyle name="Normal 9 6 3" xfId="2444"/>
    <cellStyle name="Normal 9 6 4" xfId="1851"/>
    <cellStyle name="Normal 9 6 5" xfId="2591"/>
    <cellStyle name="Normal 9 7" xfId="1668"/>
    <cellStyle name="Note 2" xfId="58"/>
    <cellStyle name="Note 2 10" xfId="383"/>
    <cellStyle name="Note 2 10 2" xfId="514"/>
    <cellStyle name="Note 2 10 2 2" xfId="1145"/>
    <cellStyle name="Note 2 10 2 2 2" xfId="2259"/>
    <cellStyle name="Note 2 10 2 3" xfId="1436"/>
    <cellStyle name="Note 2 10 2 3 2" xfId="3301"/>
    <cellStyle name="Note 2 10 2 4" xfId="868"/>
    <cellStyle name="Note 2 10 2 4 2" xfId="2850"/>
    <cellStyle name="Note 2 10 2 5" xfId="1383"/>
    <cellStyle name="Note 2 10 2 5 2" xfId="3249"/>
    <cellStyle name="Note 2 10 2 6" xfId="1375"/>
    <cellStyle name="Note 2 10 2 6 2" xfId="3242"/>
    <cellStyle name="Note 2 10 2 7" xfId="1521"/>
    <cellStyle name="Note 2 10 2 7 2" xfId="3375"/>
    <cellStyle name="Note 2 10 2 8" xfId="959"/>
    <cellStyle name="Note 2 10 2 8 2" xfId="2927"/>
    <cellStyle name="Note 2 10 3" xfId="1020"/>
    <cellStyle name="Note 2 10 3 2" xfId="1913"/>
    <cellStyle name="Note 2 10 3 3" xfId="2988"/>
    <cellStyle name="Note 2 10 4" xfId="1351"/>
    <cellStyle name="Note 2 10 4 2" xfId="2139"/>
    <cellStyle name="Note 2 10 5" xfId="1475"/>
    <cellStyle name="Note 2 10 5 2" xfId="3335"/>
    <cellStyle name="Note 2 10 6" xfId="779"/>
    <cellStyle name="Note 2 10 6 2" xfId="2767"/>
    <cellStyle name="Note 2 10 7" xfId="817"/>
    <cellStyle name="Note 2 10 7 2" xfId="2803"/>
    <cellStyle name="Note 2 10 8" xfId="1571"/>
    <cellStyle name="Note 2 10 8 2" xfId="3424"/>
    <cellStyle name="Note 2 10 9" xfId="1518"/>
    <cellStyle name="Note 2 10 9 2" xfId="3372"/>
    <cellStyle name="Note 2 11" xfId="379"/>
    <cellStyle name="Note 2 11 2" xfId="511"/>
    <cellStyle name="Note 2 11 2 2" xfId="1142"/>
    <cellStyle name="Note 2 11 2 2 2" xfId="2256"/>
    <cellStyle name="Note 2 11 2 3" xfId="1433"/>
    <cellStyle name="Note 2 11 2 3 2" xfId="3298"/>
    <cellStyle name="Note 2 11 2 4" xfId="1269"/>
    <cellStyle name="Note 2 11 2 4 2" xfId="3173"/>
    <cellStyle name="Note 2 11 2 5" xfId="789"/>
    <cellStyle name="Note 2 11 2 5 2" xfId="2777"/>
    <cellStyle name="Note 2 11 2 6" xfId="1472"/>
    <cellStyle name="Note 2 11 2 6 2" xfId="3332"/>
    <cellStyle name="Note 2 11 2 7" xfId="1322"/>
    <cellStyle name="Note 2 11 2 7 2" xfId="3225"/>
    <cellStyle name="Note 2 11 2 8" xfId="1600"/>
    <cellStyle name="Note 2 11 2 8 2" xfId="3453"/>
    <cellStyle name="Note 2 11 3" xfId="1016"/>
    <cellStyle name="Note 2 11 3 2" xfId="1873"/>
    <cellStyle name="Note 2 11 3 3" xfId="2984"/>
    <cellStyle name="Note 2 11 4" xfId="1347"/>
    <cellStyle name="Note 2 11 4 2" xfId="2135"/>
    <cellStyle name="Note 2 11 5" xfId="1484"/>
    <cellStyle name="Note 2 11 5 2" xfId="3342"/>
    <cellStyle name="Note 2 11 6" xfId="788"/>
    <cellStyle name="Note 2 11 6 2" xfId="2776"/>
    <cellStyle name="Note 2 11 7" xfId="983"/>
    <cellStyle name="Note 2 11 7 2" xfId="2951"/>
    <cellStyle name="Note 2 11 8" xfId="1420"/>
    <cellStyle name="Note 2 11 8 2" xfId="3285"/>
    <cellStyle name="Note 2 11 9" xfId="848"/>
    <cellStyle name="Note 2 11 9 2" xfId="2830"/>
    <cellStyle name="Note 2 12" xfId="390"/>
    <cellStyle name="Note 2 12 2" xfId="521"/>
    <cellStyle name="Note 2 12 2 2" xfId="1152"/>
    <cellStyle name="Note 2 12 2 2 2" xfId="2266"/>
    <cellStyle name="Note 2 12 2 3" xfId="1442"/>
    <cellStyle name="Note 2 12 2 3 2" xfId="3307"/>
    <cellStyle name="Note 2 12 2 4" xfId="849"/>
    <cellStyle name="Note 2 12 2 4 2" xfId="2831"/>
    <cellStyle name="Note 2 12 2 5" xfId="1384"/>
    <cellStyle name="Note 2 12 2 5 2" xfId="3250"/>
    <cellStyle name="Note 2 12 2 6" xfId="1607"/>
    <cellStyle name="Note 2 12 2 6 2" xfId="3460"/>
    <cellStyle name="Note 2 12 2 7" xfId="1599"/>
    <cellStyle name="Note 2 12 2 7 2" xfId="3452"/>
    <cellStyle name="Note 2 12 2 8" xfId="1645"/>
    <cellStyle name="Note 2 12 2 8 2" xfId="3498"/>
    <cellStyle name="Note 2 12 3" xfId="1027"/>
    <cellStyle name="Note 2 12 3 2" xfId="1882"/>
    <cellStyle name="Note 2 12 3 3" xfId="2995"/>
    <cellStyle name="Note 2 12 4" xfId="1356"/>
    <cellStyle name="Note 2 12 4 2" xfId="2146"/>
    <cellStyle name="Note 2 12 5" xfId="1485"/>
    <cellStyle name="Note 2 12 5 2" xfId="3343"/>
    <cellStyle name="Note 2 12 6" xfId="1549"/>
    <cellStyle name="Note 2 12 6 2" xfId="3402"/>
    <cellStyle name="Note 2 12 7" xfId="791"/>
    <cellStyle name="Note 2 12 7 2" xfId="2779"/>
    <cellStyle name="Note 2 12 8" xfId="1488"/>
    <cellStyle name="Note 2 12 8 2" xfId="3346"/>
    <cellStyle name="Note 2 12 9" xfId="1596"/>
    <cellStyle name="Note 2 12 9 2" xfId="3449"/>
    <cellStyle name="Note 2 13" xfId="357"/>
    <cellStyle name="Note 2 13 2" xfId="994"/>
    <cellStyle name="Note 2 13 2 2" xfId="1883"/>
    <cellStyle name="Note 2 13 2 3" xfId="2962"/>
    <cellStyle name="Note 2 13 3" xfId="1328"/>
    <cellStyle name="Note 2 13 3 2" xfId="1927"/>
    <cellStyle name="Note 2 13 3 3" xfId="3230"/>
    <cellStyle name="Note 2 13 4" xfId="1377"/>
    <cellStyle name="Note 2 13 4 2" xfId="2113"/>
    <cellStyle name="Note 2 13 5" xfId="1533"/>
    <cellStyle name="Note 2 13 5 2" xfId="3386"/>
    <cellStyle name="Note 2 13 6" xfId="1542"/>
    <cellStyle name="Note 2 13 6 2" xfId="3395"/>
    <cellStyle name="Note 2 13 7" xfId="1589"/>
    <cellStyle name="Note 2 13 7 2" xfId="3442"/>
    <cellStyle name="Note 2 13 8" xfId="790"/>
    <cellStyle name="Note 2 13 8 2" xfId="2778"/>
    <cellStyle name="Note 2 14" xfId="612"/>
    <cellStyle name="Note 2 14 10" xfId="2650"/>
    <cellStyle name="Note 2 14 2" xfId="1243"/>
    <cellStyle name="Note 2 14 2 2" xfId="3147"/>
    <cellStyle name="Note 2 14 3" xfId="1494"/>
    <cellStyle name="Note 2 14 3 2" xfId="3352"/>
    <cellStyle name="Note 2 14 4" xfId="1551"/>
    <cellStyle name="Note 2 14 4 2" xfId="3404"/>
    <cellStyle name="Note 2 14 5" xfId="1611"/>
    <cellStyle name="Note 2 14 5 2" xfId="3464"/>
    <cellStyle name="Note 2 14 6" xfId="987"/>
    <cellStyle name="Note 2 14 6 2" xfId="2955"/>
    <cellStyle name="Note 2 14 7" xfId="1647"/>
    <cellStyle name="Note 2 14 7 2" xfId="3500"/>
    <cellStyle name="Note 2 14 8" xfId="938"/>
    <cellStyle name="Note 2 14 8 2" xfId="2909"/>
    <cellStyle name="Note 2 14 9" xfId="1881"/>
    <cellStyle name="Note 2 15" xfId="623"/>
    <cellStyle name="Note 2 15 2" xfId="1253"/>
    <cellStyle name="Note 2 15 2 2" xfId="3157"/>
    <cellStyle name="Note 2 15 3" xfId="1501"/>
    <cellStyle name="Note 2 15 3 2" xfId="3358"/>
    <cellStyle name="Note 2 15 4" xfId="1559"/>
    <cellStyle name="Note 2 15 4 2" xfId="3412"/>
    <cellStyle name="Note 2 15 5" xfId="1617"/>
    <cellStyle name="Note 2 15 5 2" xfId="3470"/>
    <cellStyle name="Note 2 15 6" xfId="1579"/>
    <cellStyle name="Note 2 15 6 2" xfId="3432"/>
    <cellStyle name="Note 2 15 7" xfId="1649"/>
    <cellStyle name="Note 2 15 7 2" xfId="3502"/>
    <cellStyle name="Note 2 15 8" xfId="1638"/>
    <cellStyle name="Note 2 15 8 2" xfId="3491"/>
    <cellStyle name="Note 2 15 9" xfId="2659"/>
    <cellStyle name="Note 2 16" xfId="737"/>
    <cellStyle name="Note 2 16 2" xfId="2070"/>
    <cellStyle name="Note 2 16 3" xfId="2732"/>
    <cellStyle name="Note 2 17" xfId="960"/>
    <cellStyle name="Note 2 17 2" xfId="2928"/>
    <cellStyle name="Note 2 18" xfId="1434"/>
    <cellStyle name="Note 2 18 2" xfId="3299"/>
    <cellStyle name="Note 2 19" xfId="964"/>
    <cellStyle name="Note 2 19 2" xfId="2932"/>
    <cellStyle name="Note 2 2" xfId="233"/>
    <cellStyle name="Note 2 2 2" xfId="472"/>
    <cellStyle name="Note 2 2 2 2" xfId="1104"/>
    <cellStyle name="Note 2 2 2 2 2" xfId="2218"/>
    <cellStyle name="Note 2 2 2 3" xfId="1407"/>
    <cellStyle name="Note 2 2 2 3 2" xfId="3272"/>
    <cellStyle name="Note 2 2 2 4" xfId="808"/>
    <cellStyle name="Note 2 2 2 4 2" xfId="2795"/>
    <cellStyle name="Note 2 2 2 5" xfId="1398"/>
    <cellStyle name="Note 2 2 2 5 2" xfId="3263"/>
    <cellStyle name="Note 2 2 2 6" xfId="1574"/>
    <cellStyle name="Note 2 2 2 6 2" xfId="3427"/>
    <cellStyle name="Note 2 2 2 7" xfId="1321"/>
    <cellStyle name="Note 2 2 2 7 2" xfId="3224"/>
    <cellStyle name="Note 2 2 2 8" xfId="1637"/>
    <cellStyle name="Note 2 2 2 8 2" xfId="3490"/>
    <cellStyle name="Note 2 2 3" xfId="916"/>
    <cellStyle name="Note 2 2 3 2" xfId="1843"/>
    <cellStyle name="Note 2 2 3 3" xfId="2892"/>
    <cellStyle name="Note 2 2 4" xfId="941"/>
    <cellStyle name="Note 2 2 4 2" xfId="2094"/>
    <cellStyle name="Note 2 2 5" xfId="1514"/>
    <cellStyle name="Note 2 2 5 2" xfId="3368"/>
    <cellStyle name="Note 2 2 6" xfId="799"/>
    <cellStyle name="Note 2 2 6 2" xfId="2787"/>
    <cellStyle name="Note 2 2 7" xfId="1628"/>
    <cellStyle name="Note 2 2 7 2" xfId="3481"/>
    <cellStyle name="Note 2 2 8" xfId="1602"/>
    <cellStyle name="Note 2 2 8 2" xfId="3455"/>
    <cellStyle name="Note 2 2 9" xfId="1652"/>
    <cellStyle name="Note 2 2 9 2" xfId="3505"/>
    <cellStyle name="Note 2 20" xfId="1332"/>
    <cellStyle name="Note 2 20 2" xfId="3232"/>
    <cellStyle name="Note 2 21" xfId="982"/>
    <cellStyle name="Note 2 21 2" xfId="2950"/>
    <cellStyle name="Note 2 22" xfId="1325"/>
    <cellStyle name="Note 2 22 2" xfId="3228"/>
    <cellStyle name="Note 2 3" xfId="258"/>
    <cellStyle name="Note 2 4" xfId="352"/>
    <cellStyle name="Note 2 4 2" xfId="487"/>
    <cellStyle name="Note 2 4 2 2" xfId="1118"/>
    <cellStyle name="Note 2 4 2 2 2" xfId="2232"/>
    <cellStyle name="Note 2 4 2 3" xfId="1414"/>
    <cellStyle name="Note 2 4 2 3 2" xfId="3279"/>
    <cellStyle name="Note 2 4 2 4" xfId="969"/>
    <cellStyle name="Note 2 4 2 4 2" xfId="2937"/>
    <cellStyle name="Note 2 4 2 5" xfId="1480"/>
    <cellStyle name="Note 2 4 2 5 2" xfId="3340"/>
    <cellStyle name="Note 2 4 2 6" xfId="1626"/>
    <cellStyle name="Note 2 4 2 6 2" xfId="3479"/>
    <cellStyle name="Note 2 4 2 7" xfId="1630"/>
    <cellStyle name="Note 2 4 2 7 2" xfId="3483"/>
    <cellStyle name="Note 2 4 2 8" xfId="1651"/>
    <cellStyle name="Note 2 4 2 8 2" xfId="3504"/>
    <cellStyle name="Note 2 4 3" xfId="989"/>
    <cellStyle name="Note 2 4 3 2" xfId="1890"/>
    <cellStyle name="Note 2 4 3 3" xfId="2957"/>
    <cellStyle name="Note 2 4 4" xfId="1326"/>
    <cellStyle name="Note 2 4 4 2" xfId="2108"/>
    <cellStyle name="Note 2 4 5" xfId="931"/>
    <cellStyle name="Note 2 4 5 2" xfId="2906"/>
    <cellStyle name="Note 2 4 6" xfId="1389"/>
    <cellStyle name="Note 2 4 6 2" xfId="3255"/>
    <cellStyle name="Note 2 4 7" xfId="1535"/>
    <cellStyle name="Note 2 4 7 2" xfId="3388"/>
    <cellStyle name="Note 2 4 8" xfId="973"/>
    <cellStyle name="Note 2 4 8 2" xfId="2941"/>
    <cellStyle name="Note 2 4 9" xfId="963"/>
    <cellStyle name="Note 2 4 9 2" xfId="2931"/>
    <cellStyle name="Note 2 5" xfId="376"/>
    <cellStyle name="Note 2 5 2" xfId="508"/>
    <cellStyle name="Note 2 5 2 2" xfId="1139"/>
    <cellStyle name="Note 2 5 2 2 2" xfId="2253"/>
    <cellStyle name="Note 2 5 2 3" xfId="1431"/>
    <cellStyle name="Note 2 5 2 3 2" xfId="3296"/>
    <cellStyle name="Note 2 5 2 4" xfId="844"/>
    <cellStyle name="Note 2 5 2 4 2" xfId="2826"/>
    <cellStyle name="Note 2 5 2 5" xfId="1316"/>
    <cellStyle name="Note 2 5 2 5 2" xfId="3220"/>
    <cellStyle name="Note 2 5 2 6" xfId="1537"/>
    <cellStyle name="Note 2 5 2 6 2" xfId="3390"/>
    <cellStyle name="Note 2 5 2 7" xfId="945"/>
    <cellStyle name="Note 2 5 2 7 2" xfId="2913"/>
    <cellStyle name="Note 2 5 2 8" xfId="1323"/>
    <cellStyle name="Note 2 5 2 8 2" xfId="3226"/>
    <cellStyle name="Note 2 5 3" xfId="1013"/>
    <cellStyle name="Note 2 5 3 2" xfId="1903"/>
    <cellStyle name="Note 2 5 3 3" xfId="2981"/>
    <cellStyle name="Note 2 5 4" xfId="1345"/>
    <cellStyle name="Note 2 5 4 2" xfId="2132"/>
    <cellStyle name="Note 2 5 5" xfId="1491"/>
    <cellStyle name="Note 2 5 5 2" xfId="3349"/>
    <cellStyle name="Note 2 5 6" xfId="862"/>
    <cellStyle name="Note 2 5 6 2" xfId="2844"/>
    <cellStyle name="Note 2 5 7" xfId="913"/>
    <cellStyle name="Note 2 5 7 2" xfId="2889"/>
    <cellStyle name="Note 2 5 8" xfId="1415"/>
    <cellStyle name="Note 2 5 8 2" xfId="3280"/>
    <cellStyle name="Note 2 5 9" xfId="1615"/>
    <cellStyle name="Note 2 5 9 2" xfId="3468"/>
    <cellStyle name="Note 2 6" xfId="358"/>
    <cellStyle name="Note 2 6 2" xfId="492"/>
    <cellStyle name="Note 2 6 2 2" xfId="1123"/>
    <cellStyle name="Note 2 6 2 2 2" xfId="2237"/>
    <cellStyle name="Note 2 6 2 3" xfId="1418"/>
    <cellStyle name="Note 2 6 2 3 2" xfId="3283"/>
    <cellStyle name="Note 2 6 2 4" xfId="864"/>
    <cellStyle name="Note 2 6 2 4 2" xfId="2846"/>
    <cellStyle name="Note 2 6 2 5" xfId="1507"/>
    <cellStyle name="Note 2 6 2 5 2" xfId="3364"/>
    <cellStyle name="Note 2 6 2 6" xfId="1601"/>
    <cellStyle name="Note 2 6 2 6 2" xfId="3454"/>
    <cellStyle name="Note 2 6 2 7" xfId="1619"/>
    <cellStyle name="Note 2 6 2 7 2" xfId="3472"/>
    <cellStyle name="Note 2 6 2 8" xfId="1644"/>
    <cellStyle name="Note 2 6 2 8 2" xfId="3497"/>
    <cellStyle name="Note 2 6 3" xfId="995"/>
    <cellStyle name="Note 2 6 3 2" xfId="1917"/>
    <cellStyle name="Note 2 6 3 3" xfId="2963"/>
    <cellStyle name="Note 2 6 4" xfId="1329"/>
    <cellStyle name="Note 2 6 4 2" xfId="2114"/>
    <cellStyle name="Note 2 6 5" xfId="780"/>
    <cellStyle name="Note 2 6 5 2" xfId="2768"/>
    <cellStyle name="Note 2 6 6" xfId="1400"/>
    <cellStyle name="Note 2 6 6 2" xfId="3265"/>
    <cellStyle name="Note 2 6 7" xfId="1616"/>
    <cellStyle name="Note 2 6 7 2" xfId="3469"/>
    <cellStyle name="Note 2 6 8" xfId="1605"/>
    <cellStyle name="Note 2 6 8 2" xfId="3458"/>
    <cellStyle name="Note 2 6 9" xfId="1648"/>
    <cellStyle name="Note 2 6 9 2" xfId="3501"/>
    <cellStyle name="Note 2 7" xfId="359"/>
    <cellStyle name="Note 2 7 2" xfId="493"/>
    <cellStyle name="Note 2 7 2 2" xfId="1124"/>
    <cellStyle name="Note 2 7 2 2 2" xfId="2238"/>
    <cellStyle name="Note 2 7 2 3" xfId="1419"/>
    <cellStyle name="Note 2 7 2 3 2" xfId="3284"/>
    <cellStyle name="Note 2 7 2 4" xfId="978"/>
    <cellStyle name="Note 2 7 2 4 2" xfId="2946"/>
    <cellStyle name="Note 2 7 2 5" xfId="804"/>
    <cellStyle name="Note 2 7 2 5 2" xfId="2792"/>
    <cellStyle name="Note 2 7 2 6" xfId="1379"/>
    <cellStyle name="Note 2 7 2 6 2" xfId="3245"/>
    <cellStyle name="Note 2 7 2 7" xfId="1399"/>
    <cellStyle name="Note 2 7 2 7 2" xfId="3264"/>
    <cellStyle name="Note 2 7 2 8" xfId="1631"/>
    <cellStyle name="Note 2 7 2 8 2" xfId="3484"/>
    <cellStyle name="Note 2 7 3" xfId="996"/>
    <cellStyle name="Note 2 7 3 2" xfId="1937"/>
    <cellStyle name="Note 2 7 3 3" xfId="2964"/>
    <cellStyle name="Note 2 7 4" xfId="1330"/>
    <cellStyle name="Note 2 7 4 2" xfId="2115"/>
    <cellStyle name="Note 2 7 5" xfId="890"/>
    <cellStyle name="Note 2 7 5 2" xfId="2868"/>
    <cellStyle name="Note 2 7 6" xfId="1534"/>
    <cellStyle name="Note 2 7 6 2" xfId="3387"/>
    <cellStyle name="Note 2 7 7" xfId="1610"/>
    <cellStyle name="Note 2 7 7 2" xfId="3463"/>
    <cellStyle name="Note 2 7 8" xfId="1634"/>
    <cellStyle name="Note 2 7 8 2" xfId="3487"/>
    <cellStyle name="Note 2 7 9" xfId="1646"/>
    <cellStyle name="Note 2 7 9 2" xfId="3499"/>
    <cellStyle name="Note 2 8" xfId="368"/>
    <cellStyle name="Note 2 8 2" xfId="500"/>
    <cellStyle name="Note 2 8 2 2" xfId="1131"/>
    <cellStyle name="Note 2 8 2 2 2" xfId="2245"/>
    <cellStyle name="Note 2 8 2 3" xfId="1424"/>
    <cellStyle name="Note 2 8 2 3 2" xfId="3289"/>
    <cellStyle name="Note 2 8 2 4" xfId="833"/>
    <cellStyle name="Note 2 8 2 4 2" xfId="2816"/>
    <cellStyle name="Note 2 8 2 5" xfId="935"/>
    <cellStyle name="Note 2 8 2 5 2" xfId="2908"/>
    <cellStyle name="Note 2 8 2 6" xfId="934"/>
    <cellStyle name="Note 2 8 2 6 2" xfId="2907"/>
    <cellStyle name="Note 2 8 2 7" xfId="1570"/>
    <cellStyle name="Note 2 8 2 7 2" xfId="3423"/>
    <cellStyle name="Note 2 8 2 8" xfId="949"/>
    <cellStyle name="Note 2 8 2 8 2" xfId="2917"/>
    <cellStyle name="Note 2 8 3" xfId="1005"/>
    <cellStyle name="Note 2 8 3 2" xfId="1931"/>
    <cellStyle name="Note 2 8 3 3" xfId="2973"/>
    <cellStyle name="Note 2 8 4" xfId="1338"/>
    <cellStyle name="Note 2 8 4 2" xfId="2124"/>
    <cellStyle name="Note 2 8 5" xfId="781"/>
    <cellStyle name="Note 2 8 5 2" xfId="2769"/>
    <cellStyle name="Note 2 8 6" xfId="1402"/>
    <cellStyle name="Note 2 8 6 2" xfId="3267"/>
    <cellStyle name="Note 2 8 7" xfId="1538"/>
    <cellStyle name="Note 2 8 7 2" xfId="3391"/>
    <cellStyle name="Note 2 8 8" xfId="888"/>
    <cellStyle name="Note 2 8 8 2" xfId="2866"/>
    <cellStyle name="Note 2 8 9" xfId="783"/>
    <cellStyle name="Note 2 8 9 2" xfId="2771"/>
    <cellStyle name="Note 2 9" xfId="373"/>
    <cellStyle name="Note 2 9 2" xfId="505"/>
    <cellStyle name="Note 2 9 2 2" xfId="1136"/>
    <cellStyle name="Note 2 9 2 2 2" xfId="2250"/>
    <cellStyle name="Note 2 9 2 3" xfId="1429"/>
    <cellStyle name="Note 2 9 2 3 2" xfId="3294"/>
    <cellStyle name="Note 2 9 2 4" xfId="902"/>
    <cellStyle name="Note 2 9 2 4 2" xfId="2879"/>
    <cellStyle name="Note 2 9 2 5" xfId="1456"/>
    <cellStyle name="Note 2 9 2 5 2" xfId="3320"/>
    <cellStyle name="Note 2 9 2 6" xfId="795"/>
    <cellStyle name="Note 2 9 2 6 2" xfId="2783"/>
    <cellStyle name="Note 2 9 2 7" xfId="1520"/>
    <cellStyle name="Note 2 9 2 7 2" xfId="3374"/>
    <cellStyle name="Note 2 9 2 8" xfId="1569"/>
    <cellStyle name="Note 2 9 2 8 2" xfId="3422"/>
    <cellStyle name="Note 2 9 3" xfId="1010"/>
    <cellStyle name="Note 2 9 3 2" xfId="1875"/>
    <cellStyle name="Note 2 9 3 3" xfId="2978"/>
    <cellStyle name="Note 2 9 4" xfId="1343"/>
    <cellStyle name="Note 2 9 4 2" xfId="2129"/>
    <cellStyle name="Note 2 9 5" xfId="853"/>
    <cellStyle name="Note 2 9 5 2" xfId="2835"/>
    <cellStyle name="Note 2 9 6" xfId="1541"/>
    <cellStyle name="Note 2 9 6 2" xfId="3394"/>
    <cellStyle name="Note 2 9 7" xfId="891"/>
    <cellStyle name="Note 2 9 7 2" xfId="2869"/>
    <cellStyle name="Note 2 9 8" xfId="815"/>
    <cellStyle name="Note 2 9 8 2" xfId="2801"/>
    <cellStyle name="Note 2 9 9" xfId="965"/>
    <cellStyle name="Note 2 9 9 2" xfId="2933"/>
    <cellStyle name="Note 3" xfId="85"/>
    <cellStyle name="Note 4" xfId="728"/>
    <cellStyle name="Note 4 2" xfId="2729"/>
    <cellStyle name="Note 5" xfId="1802"/>
    <cellStyle name="Note 6" xfId="3519"/>
    <cellStyle name="Output" xfId="697" builtinId="21" customBuiltin="1"/>
    <cellStyle name="Output 2" xfId="59"/>
    <cellStyle name="Output 2 10" xfId="806"/>
    <cellStyle name="Output 2 10 2" xfId="1869"/>
    <cellStyle name="Output 2 10 3" xfId="2794"/>
    <cellStyle name="Output 2 11" xfId="1348"/>
    <cellStyle name="Output 2 11 2" xfId="2071"/>
    <cellStyle name="Output 2 12" xfId="910"/>
    <cellStyle name="Output 2 12 2" xfId="2886"/>
    <cellStyle name="Output 2 2" xfId="234"/>
    <cellStyle name="Output 2 2 2" xfId="473"/>
    <cellStyle name="Output 2 2 2 2" xfId="1105"/>
    <cellStyle name="Output 2 2 2 2 2" xfId="2219"/>
    <cellStyle name="Output 2 2 2 3" xfId="1265"/>
    <cellStyle name="Output 2 2 2 3 2" xfId="3169"/>
    <cellStyle name="Output 2 2 2 4" xfId="1516"/>
    <cellStyle name="Output 2 2 2 4 2" xfId="3370"/>
    <cellStyle name="Output 2 2 3" xfId="917"/>
    <cellStyle name="Output 2 2 3 2" xfId="2040"/>
    <cellStyle name="Output 2 2 3 3" xfId="2893"/>
    <cellStyle name="Output 2 2 4" xfId="1513"/>
    <cellStyle name="Output 2 2 4 2" xfId="2095"/>
    <cellStyle name="Output 2 2 5" xfId="1627"/>
    <cellStyle name="Output 2 2 5 2" xfId="3480"/>
    <cellStyle name="Output 2 3" xfId="253"/>
    <cellStyle name="Output 2 4" xfId="353"/>
    <cellStyle name="Output 2 4 2" xfId="488"/>
    <cellStyle name="Output 2 4 2 2" xfId="1119"/>
    <cellStyle name="Output 2 4 2 2 2" xfId="2233"/>
    <cellStyle name="Output 2 4 2 3" xfId="863"/>
    <cellStyle name="Output 2 4 2 3 2" xfId="2845"/>
    <cellStyle name="Output 2 4 2 4" xfId="1624"/>
    <cellStyle name="Output 2 4 2 4 2" xfId="3477"/>
    <cellStyle name="Output 2 4 3" xfId="990"/>
    <cellStyle name="Output 2 4 3 2" xfId="1928"/>
    <cellStyle name="Output 2 4 3 3" xfId="2958"/>
    <cellStyle name="Output 2 4 4" xfId="807"/>
    <cellStyle name="Output 2 4 4 2" xfId="2109"/>
    <cellStyle name="Output 2 4 5" xfId="1539"/>
    <cellStyle name="Output 2 4 5 2" xfId="3392"/>
    <cellStyle name="Output 2 5" xfId="377"/>
    <cellStyle name="Output 2 5 2" xfId="509"/>
    <cellStyle name="Output 2 5 2 2" xfId="1140"/>
    <cellStyle name="Output 2 5 2 2 2" xfId="2254"/>
    <cellStyle name="Output 2 5 2 3" xfId="970"/>
    <cellStyle name="Output 2 5 2 3 2" xfId="2938"/>
    <cellStyle name="Output 2 5 2 4" xfId="1382"/>
    <cellStyle name="Output 2 5 2 4 2" xfId="3248"/>
    <cellStyle name="Output 2 5 3" xfId="1014"/>
    <cellStyle name="Output 2 5 3 2" xfId="1901"/>
    <cellStyle name="Output 2 5 3 3" xfId="2982"/>
    <cellStyle name="Output 2 5 4" xfId="1470"/>
    <cellStyle name="Output 2 5 4 2" xfId="2133"/>
    <cellStyle name="Output 2 5 5" xfId="1547"/>
    <cellStyle name="Output 2 5 5 2" xfId="3400"/>
    <cellStyle name="Output 2 6" xfId="388"/>
    <cellStyle name="Output 2 6 2" xfId="519"/>
    <cellStyle name="Output 2 6 2 2" xfId="1150"/>
    <cellStyle name="Output 2 6 2 2 2" xfId="2264"/>
    <cellStyle name="Output 2 6 2 3" xfId="802"/>
    <cellStyle name="Output 2 6 2 3 2" xfId="2790"/>
    <cellStyle name="Output 2 6 2 4" xfId="839"/>
    <cellStyle name="Output 2 6 2 4 2" xfId="2821"/>
    <cellStyle name="Output 2 6 3" xfId="1025"/>
    <cellStyle name="Output 2 6 3 2" xfId="1958"/>
    <cellStyle name="Output 2 6 3 3" xfId="2993"/>
    <cellStyle name="Output 2 6 4" xfId="1471"/>
    <cellStyle name="Output 2 6 4 2" xfId="2144"/>
    <cellStyle name="Output 2 6 5" xfId="1526"/>
    <cellStyle name="Output 2 6 5 2" xfId="3380"/>
    <cellStyle name="Output 2 7" xfId="410"/>
    <cellStyle name="Output 2 7 2" xfId="540"/>
    <cellStyle name="Output 2 7 2 2" xfId="1171"/>
    <cellStyle name="Output 2 7 2 2 2" xfId="2285"/>
    <cellStyle name="Output 2 7 2 3" xfId="876"/>
    <cellStyle name="Output 2 7 2 3 2" xfId="2855"/>
    <cellStyle name="Output 2 7 2 4" xfId="1511"/>
    <cellStyle name="Output 2 7 2 4 2" xfId="3367"/>
    <cellStyle name="Output 2 7 3" xfId="1047"/>
    <cellStyle name="Output 2 7 3 2" xfId="2054"/>
    <cellStyle name="Output 2 7 3 3" xfId="3015"/>
    <cellStyle name="Output 2 7 4" xfId="1481"/>
    <cellStyle name="Output 2 7 4 2" xfId="2166"/>
    <cellStyle name="Output 2 7 5" xfId="814"/>
    <cellStyle name="Output 2 7 5 2" xfId="2800"/>
    <cellStyle name="Output 2 8" xfId="366"/>
    <cellStyle name="Output 2 8 2" xfId="1003"/>
    <cellStyle name="Output 2 8 2 2" xfId="2017"/>
    <cellStyle name="Output 2 8 2 3" xfId="2971"/>
    <cellStyle name="Output 2 8 3" xfId="1435"/>
    <cellStyle name="Output 2 8 3 2" xfId="1951"/>
    <cellStyle name="Output 2 8 3 3" xfId="3300"/>
    <cellStyle name="Output 2 8 4" xfId="1318"/>
    <cellStyle name="Output 2 8 4 2" xfId="2122"/>
    <cellStyle name="Output 2 9" xfId="613"/>
    <cellStyle name="Output 2 9 2" xfId="1244"/>
    <cellStyle name="Output 2 9 2 2" xfId="3148"/>
    <cellStyle name="Output 2 9 3" xfId="1552"/>
    <cellStyle name="Output 2 9 3 2" xfId="3405"/>
    <cellStyle name="Output 2 9 4" xfId="1582"/>
    <cellStyle name="Output 2 9 4 2" xfId="3435"/>
    <cellStyle name="Output 2 9 5" xfId="1944"/>
    <cellStyle name="Output 2 9 6" xfId="2651"/>
    <cellStyle name="Output 3" xfId="80"/>
    <cellStyle name="Output 4" xfId="1812"/>
    <cellStyle name="Percent 2" xfId="2"/>
    <cellStyle name="Percent 2 2" xfId="4"/>
    <cellStyle name="Percent 2 3" xfId="235"/>
    <cellStyle name="Percent 2 4" xfId="438"/>
    <cellStyle name="Percent 3" xfId="426"/>
    <cellStyle name="Percent 3 2" xfId="553"/>
    <cellStyle name="Percent 3 2 2" xfId="1184"/>
    <cellStyle name="Percent 3 2 2 2" xfId="1969"/>
    <cellStyle name="Percent 3 2 2 3" xfId="3089"/>
    <cellStyle name="Percent 3 2 3" xfId="2298"/>
    <cellStyle name="Percent 3 2 4" xfId="2447"/>
    <cellStyle name="Percent 3 2 5" xfId="1756"/>
    <cellStyle name="Percent 3 2 6" xfId="2594"/>
    <cellStyle name="Percent 3 3" xfId="1062"/>
    <cellStyle name="Percent 3 3 2" xfId="1854"/>
    <cellStyle name="Percent 3 3 3" xfId="3030"/>
    <cellStyle name="Percent 3 4" xfId="2181"/>
    <cellStyle name="Percent 3 5" xfId="2393"/>
    <cellStyle name="Percent 3 6" xfId="1671"/>
    <cellStyle name="Percent 3 7" xfId="2540"/>
    <cellStyle name="Percent 4" xfId="436"/>
    <cellStyle name="Percent 4 2" xfId="563"/>
    <cellStyle name="Percent 4 2 2" xfId="1194"/>
    <cellStyle name="Percent 4 2 2 2" xfId="1979"/>
    <cellStyle name="Percent 4 2 2 3" xfId="3099"/>
    <cellStyle name="Percent 4 2 3" xfId="2308"/>
    <cellStyle name="Percent 4 2 4" xfId="2457"/>
    <cellStyle name="Percent 4 2 5" xfId="1766"/>
    <cellStyle name="Percent 4 2 6" xfId="2604"/>
    <cellStyle name="Percent 4 3" xfId="1072"/>
    <cellStyle name="Percent 4 3 2" xfId="1864"/>
    <cellStyle name="Percent 4 3 3" xfId="3040"/>
    <cellStyle name="Percent 4 4" xfId="2191"/>
    <cellStyle name="Percent 4 5" xfId="2403"/>
    <cellStyle name="Percent 4 6" xfId="1681"/>
    <cellStyle name="Percent 4 7" xfId="2550"/>
    <cellStyle name="Percent 5" xfId="601"/>
    <cellStyle name="Percent 5 2" xfId="1232"/>
    <cellStyle name="Percent 5 2 2" xfId="2495"/>
    <cellStyle name="Percent 5 2 3" xfId="3137"/>
    <cellStyle name="Percent 5 3" xfId="2346"/>
    <cellStyle name="Percent 5 4" xfId="2642"/>
    <cellStyle name="Percent 6" xfId="736"/>
    <cellStyle name="SN_241" xfId="70"/>
    <cellStyle name="SN_b" xfId="69"/>
    <cellStyle name="Style 1" xfId="60"/>
    <cellStyle name="Style 1 2" xfId="61"/>
    <cellStyle name="Style 1 2 2" xfId="153"/>
    <cellStyle name="Style 1 3" xfId="308"/>
    <cellStyle name="Style 1 4" xfId="309"/>
    <cellStyle name="Style 1_verchnakan_ax21-25_2018" xfId="62"/>
    <cellStyle name="Title" xfId="169" builtinId="15" customBuiltin="1"/>
    <cellStyle name="Title 2" xfId="63"/>
    <cellStyle name="Title 2 2" xfId="244"/>
    <cellStyle name="Title 3" xfId="1803"/>
    <cellStyle name="Total" xfId="703" builtinId="25" customBuiltin="1"/>
    <cellStyle name="Total 2" xfId="64"/>
    <cellStyle name="Total 2 10" xfId="624"/>
    <cellStyle name="Total 2 10 2" xfId="1254"/>
    <cellStyle name="Total 2 10 2 2" xfId="3158"/>
    <cellStyle name="Total 2 10 3" xfId="1560"/>
    <cellStyle name="Total 2 10 3 2" xfId="3413"/>
    <cellStyle name="Total 2 10 4" xfId="1478"/>
    <cellStyle name="Total 2 10 4 2" xfId="3338"/>
    <cellStyle name="Total 2 10 5" xfId="2660"/>
    <cellStyle name="Total 2 11" xfId="826"/>
    <cellStyle name="Total 2 11 2" xfId="2072"/>
    <cellStyle name="Total 2 12" xfId="893"/>
    <cellStyle name="Total 2 12 2" xfId="2871"/>
    <cellStyle name="Total 2 2" xfId="236"/>
    <cellStyle name="Total 2 2 2" xfId="474"/>
    <cellStyle name="Total 2 2 2 2" xfId="1106"/>
    <cellStyle name="Total 2 2 2 2 2" xfId="2220"/>
    <cellStyle name="Total 2 2 2 3" xfId="843"/>
    <cellStyle name="Total 2 2 2 3 2" xfId="2825"/>
    <cellStyle name="Total 2 2 2 4" xfId="1575"/>
    <cellStyle name="Total 2 2 2 4 2" xfId="3428"/>
    <cellStyle name="Total 2 2 3" xfId="919"/>
    <cellStyle name="Total 2 2 3 2" xfId="1938"/>
    <cellStyle name="Total 2 2 3 3" xfId="2895"/>
    <cellStyle name="Total 2 2 4" xfId="1512"/>
    <cellStyle name="Total 2 2 4 2" xfId="2096"/>
    <cellStyle name="Total 2 2 5" xfId="1625"/>
    <cellStyle name="Total 2 2 5 2" xfId="3478"/>
    <cellStyle name="Total 2 3" xfId="260"/>
    <cellStyle name="Total 2 4" xfId="354"/>
    <cellStyle name="Total 2 4 2" xfId="489"/>
    <cellStyle name="Total 2 4 2 2" xfId="1120"/>
    <cellStyle name="Total 2 4 2 2 2" xfId="2234"/>
    <cellStyle name="Total 2 4 2 3" xfId="860"/>
    <cellStyle name="Total 2 4 2 3 2" xfId="2842"/>
    <cellStyle name="Total 2 4 2 4" xfId="1623"/>
    <cellStyle name="Total 2 4 2 4 2" xfId="3476"/>
    <cellStyle name="Total 2 4 3" xfId="991"/>
    <cellStyle name="Total 2 4 3 2" xfId="1902"/>
    <cellStyle name="Total 2 4 3 3" xfId="2959"/>
    <cellStyle name="Total 2 4 4" xfId="1464"/>
    <cellStyle name="Total 2 4 4 2" xfId="2110"/>
    <cellStyle name="Total 2 4 5" xfId="1561"/>
    <cellStyle name="Total 2 4 5 2" xfId="3414"/>
    <cellStyle name="Total 2 5" xfId="380"/>
    <cellStyle name="Total 2 5 2" xfId="512"/>
    <cellStyle name="Total 2 5 2 2" xfId="1143"/>
    <cellStyle name="Total 2 5 2 2 2" xfId="2257"/>
    <cellStyle name="Total 2 5 2 3" xfId="894"/>
    <cellStyle name="Total 2 5 2 3 2" xfId="2872"/>
    <cellStyle name="Total 2 5 2 4" xfId="775"/>
    <cellStyle name="Total 2 5 2 4 2" xfId="2764"/>
    <cellStyle name="Total 2 5 3" xfId="1017"/>
    <cellStyle name="Total 2 5 3 2" xfId="1918"/>
    <cellStyle name="Total 2 5 3 3" xfId="2985"/>
    <cellStyle name="Total 2 5 4" xfId="1443"/>
    <cellStyle name="Total 2 5 4 2" xfId="2136"/>
    <cellStyle name="Total 2 5 5" xfId="852"/>
    <cellStyle name="Total 2 5 5 2" xfId="2834"/>
    <cellStyle name="Total 2 6" xfId="389"/>
    <cellStyle name="Total 2 6 2" xfId="520"/>
    <cellStyle name="Total 2 6 2 2" xfId="1151"/>
    <cellStyle name="Total 2 6 2 2 2" xfId="2265"/>
    <cellStyle name="Total 2 6 2 3" xfId="896"/>
    <cellStyle name="Total 2 6 2 3 2" xfId="2874"/>
    <cellStyle name="Total 2 6 2 4" xfId="1614"/>
    <cellStyle name="Total 2 6 2 4 2" xfId="3467"/>
    <cellStyle name="Total 2 6 3" xfId="1026"/>
    <cellStyle name="Total 2 6 3 2" xfId="1877"/>
    <cellStyle name="Total 2 6 3 3" xfId="2994"/>
    <cellStyle name="Total 2 6 4" xfId="1392"/>
    <cellStyle name="Total 2 6 4 2" xfId="2145"/>
    <cellStyle name="Total 2 6 5" xfId="914"/>
    <cellStyle name="Total 2 6 5 2" xfId="2890"/>
    <cellStyle name="Total 2 7" xfId="413"/>
    <cellStyle name="Total 2 7 2" xfId="543"/>
    <cellStyle name="Total 2 7 2 2" xfId="1174"/>
    <cellStyle name="Total 2 7 2 2 2" xfId="2288"/>
    <cellStyle name="Total 2 7 2 3" xfId="971"/>
    <cellStyle name="Total 2 7 2 3 2" xfId="2939"/>
    <cellStyle name="Total 2 7 2 4" xfId="974"/>
    <cellStyle name="Total 2 7 2 4 2" xfId="2942"/>
    <cellStyle name="Total 2 7 3" xfId="1050"/>
    <cellStyle name="Total 2 7 3 2" xfId="2057"/>
    <cellStyle name="Total 2 7 3 3" xfId="3018"/>
    <cellStyle name="Total 2 7 4" xfId="827"/>
    <cellStyle name="Total 2 7 4 2" xfId="2169"/>
    <cellStyle name="Total 2 7 5" xfId="1519"/>
    <cellStyle name="Total 2 7 5 2" xfId="3373"/>
    <cellStyle name="Total 2 8" xfId="408"/>
    <cellStyle name="Total 2 8 2" xfId="1045"/>
    <cellStyle name="Total 2 8 2 2" xfId="2038"/>
    <cellStyle name="Total 2 8 2 3" xfId="3013"/>
    <cellStyle name="Total 2 8 3" xfId="1468"/>
    <cellStyle name="Total 2 8 3 2" xfId="2052"/>
    <cellStyle name="Total 2 8 3 3" xfId="3331"/>
    <cellStyle name="Total 2 8 4" xfId="778"/>
    <cellStyle name="Total 2 8 4 2" xfId="2164"/>
    <cellStyle name="Total 2 9" xfId="614"/>
    <cellStyle name="Total 2 9 2" xfId="1245"/>
    <cellStyle name="Total 2 9 2 2" xfId="3149"/>
    <cellStyle name="Total 2 9 3" xfId="1553"/>
    <cellStyle name="Total 2 9 3 2" xfId="3406"/>
    <cellStyle name="Total 2 9 4" xfId="1487"/>
    <cellStyle name="Total 2 9 4 2" xfId="3345"/>
    <cellStyle name="Total 2 9 5" xfId="1919"/>
    <cellStyle name="Total 2 9 6" xfId="2652"/>
    <cellStyle name="Total 3" xfId="87"/>
    <cellStyle name="Total 4" xfId="1818"/>
    <cellStyle name="Warning Text" xfId="701" builtinId="11" customBuiltin="1"/>
    <cellStyle name="Warning Text 2" xfId="65"/>
    <cellStyle name="Warning Text 2 2" xfId="237"/>
    <cellStyle name="Warning Text 2 3" xfId="257"/>
    <cellStyle name="Warning Text 3" xfId="84"/>
    <cellStyle name="Warning Text 4" xfId="1816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вод  10" xfId="1590"/>
    <cellStyle name="Ввод  10 2" xfId="3443"/>
    <cellStyle name="Ввод  11" xfId="1693"/>
    <cellStyle name="Ввод  2" xfId="238"/>
    <cellStyle name="Ввод  2 2" xfId="475"/>
    <cellStyle name="Ввод  2 2 2" xfId="1107"/>
    <cellStyle name="Ввод  2 2 2 2" xfId="2221"/>
    <cellStyle name="Ввод  2 2 3" xfId="1409"/>
    <cellStyle name="Ввод  2 2 3 2" xfId="3274"/>
    <cellStyle name="Ввод  2 2 4" xfId="948"/>
    <cellStyle name="Ввод  2 2 4 2" xfId="2916"/>
    <cellStyle name="Ввод  2 2 5" xfId="1608"/>
    <cellStyle name="Ввод  2 2 5 2" xfId="3461"/>
    <cellStyle name="Ввод  2 2 6" xfId="1949"/>
    <cellStyle name="Ввод  2 3" xfId="921"/>
    <cellStyle name="Ввод  2 3 2" xfId="2021"/>
    <cellStyle name="Ввод  2 3 3" xfId="2897"/>
    <cellStyle name="Ввод  2 4" xfId="899"/>
    <cellStyle name="Ввод  2 4 2" xfId="2097"/>
    <cellStyle name="Ввод  2 5" xfId="1510"/>
    <cellStyle name="Ввод  2 5 2" xfId="3366"/>
    <cellStyle name="Ввод  2 6" xfId="1622"/>
    <cellStyle name="Ввод  2 6 2" xfId="3475"/>
    <cellStyle name="Ввод  2 7" xfId="1705"/>
    <cellStyle name="Ввод  3" xfId="400"/>
    <cellStyle name="Ввод  3 2" xfId="531"/>
    <cellStyle name="Ввод  3 2 2" xfId="1162"/>
    <cellStyle name="Ввод  3 2 2 2" xfId="2276"/>
    <cellStyle name="Ввод  3 2 3" xfId="1449"/>
    <cellStyle name="Ввод  3 2 3 2" xfId="3313"/>
    <cellStyle name="Ввод  3 2 4" xfId="950"/>
    <cellStyle name="Ввод  3 2 4 2" xfId="2918"/>
    <cellStyle name="Ввод  3 2 5" xfId="861"/>
    <cellStyle name="Ввод  3 2 5 2" xfId="2843"/>
    <cellStyle name="Ввод  3 2 6" xfId="2033"/>
    <cellStyle name="Ввод  3 3" xfId="1037"/>
    <cellStyle name="Ввод  3 3 2" xfId="2044"/>
    <cellStyle name="Ввод  3 3 3" xfId="3005"/>
    <cellStyle name="Ввод  3 4" xfId="1364"/>
    <cellStyle name="Ввод  3 4 2" xfId="2156"/>
    <cellStyle name="Ввод  3 5" xfId="830"/>
    <cellStyle name="Ввод  3 5 2" xfId="2813"/>
    <cellStyle name="Ввод  3 6" xfId="840"/>
    <cellStyle name="Ввод  3 6 2" xfId="2822"/>
    <cellStyle name="Ввод  3 7" xfId="1741"/>
    <cellStyle name="Ввод  4" xfId="398"/>
    <cellStyle name="Ввод  4 2" xfId="529"/>
    <cellStyle name="Ввод  4 2 2" xfId="1160"/>
    <cellStyle name="Ввод  4 2 2 2" xfId="2274"/>
    <cellStyle name="Ввод  4 2 3" xfId="1447"/>
    <cellStyle name="Ввод  4 2 3 2" xfId="3311"/>
    <cellStyle name="Ввод  4 2 4" xfId="957"/>
    <cellStyle name="Ввод  4 2 4 2" xfId="2925"/>
    <cellStyle name="Ввод  4 2 5" xfId="1584"/>
    <cellStyle name="Ввод  4 2 5 2" xfId="3437"/>
    <cellStyle name="Ввод  4 2 6" xfId="2031"/>
    <cellStyle name="Ввод  4 3" xfId="1035"/>
    <cellStyle name="Ввод  4 3 2" xfId="2042"/>
    <cellStyle name="Ввод  4 3 3" xfId="3003"/>
    <cellStyle name="Ввод  4 4" xfId="1362"/>
    <cellStyle name="Ввод  4 4 2" xfId="2154"/>
    <cellStyle name="Ввод  4 5" xfId="818"/>
    <cellStyle name="Ввод  4 5 2" xfId="2804"/>
    <cellStyle name="Ввод  4 6" xfId="889"/>
    <cellStyle name="Ввод  4 6 2" xfId="2867"/>
    <cellStyle name="Ввод  4 7" xfId="1739"/>
    <cellStyle name="Ввод  5" xfId="456"/>
    <cellStyle name="Ввод  5 2" xfId="1089"/>
    <cellStyle name="Ввод  5 2 2" xfId="2203"/>
    <cellStyle name="Ввод  5 3" xfId="1394"/>
    <cellStyle name="Ввод  5 3 2" xfId="3259"/>
    <cellStyle name="Ввод  5 4" xfId="886"/>
    <cellStyle name="Ввод  5 4 2" xfId="2864"/>
    <cellStyle name="Ввод  5 5" xfId="915"/>
    <cellStyle name="Ввод  5 5 2" xfId="2891"/>
    <cellStyle name="Ввод  5 6" xfId="1947"/>
    <cellStyle name="Ввод  6" xfId="631"/>
    <cellStyle name="Ввод  6 2" xfId="1261"/>
    <cellStyle name="Ввод  6 2 2" xfId="3165"/>
    <cellStyle name="Ввод  6 3" xfId="1505"/>
    <cellStyle name="Ввод  6 3 2" xfId="3362"/>
    <cellStyle name="Ввод  6 4" xfId="1563"/>
    <cellStyle name="Ввод  6 4 2" xfId="3416"/>
    <cellStyle name="Ввод  6 5" xfId="829"/>
    <cellStyle name="Ввод  6 5 2" xfId="2812"/>
    <cellStyle name="Ввод  6 6" xfId="1888"/>
    <cellStyle name="Ввод  6 7" xfId="2667"/>
    <cellStyle name="Ввод  7" xfId="869"/>
    <cellStyle name="Ввод  7 2" xfId="2079"/>
    <cellStyle name="Ввод  8" xfId="797"/>
    <cellStyle name="Ввод  8 2" xfId="2785"/>
    <cellStyle name="Ввод  9" xfId="1531"/>
    <cellStyle name="Ввод  9 2" xfId="3384"/>
    <cellStyle name="Вывод" xfId="161"/>
    <cellStyle name="Вывод 2" xfId="239"/>
    <cellStyle name="Вывод 2 2" xfId="476"/>
    <cellStyle name="Вывод 2 2 2" xfId="1108"/>
    <cellStyle name="Вывод 2 2 2 2" xfId="2222"/>
    <cellStyle name="Вывод 2 2 3" xfId="920"/>
    <cellStyle name="Вывод 2 2 3 2" xfId="2896"/>
    <cellStyle name="Вывод 2 2 4" xfId="918"/>
    <cellStyle name="Вывод 2 2 4 2" xfId="2894"/>
    <cellStyle name="Вывод 2 3" xfId="922"/>
    <cellStyle name="Вывод 2 3 2" xfId="1870"/>
    <cellStyle name="Вывод 2 3 3" xfId="2898"/>
    <cellStyle name="Вывод 2 4" xfId="1509"/>
    <cellStyle name="Вывод 2 4 2" xfId="2098"/>
    <cellStyle name="Вывод 2 5" xfId="1562"/>
    <cellStyle name="Вывод 2 5 2" xfId="3415"/>
    <cellStyle name="Вывод 3" xfId="401"/>
    <cellStyle name="Вывод 3 2" xfId="532"/>
    <cellStyle name="Вывод 3 2 2" xfId="1163"/>
    <cellStyle name="Вывод 3 2 2 2" xfId="2277"/>
    <cellStyle name="Вывод 3 2 3" xfId="873"/>
    <cellStyle name="Вывод 3 2 3 2" xfId="2853"/>
    <cellStyle name="Вывод 3 2 4" xfId="926"/>
    <cellStyle name="Вывод 3 2 4 2" xfId="2901"/>
    <cellStyle name="Вывод 3 3" xfId="1038"/>
    <cellStyle name="Вывод 3 3 2" xfId="2045"/>
    <cellStyle name="Вывод 3 3 3" xfId="3006"/>
    <cellStyle name="Вывод 3 4" xfId="906"/>
    <cellStyle name="Вывод 3 4 2" xfId="2157"/>
    <cellStyle name="Вывод 3 5" xfId="907"/>
    <cellStyle name="Вывод 3 5 2" xfId="2883"/>
    <cellStyle name="Вывод 4" xfId="392"/>
    <cellStyle name="Вывод 4 2" xfId="523"/>
    <cellStyle name="Вывод 4 2 2" xfId="1154"/>
    <cellStyle name="Вывод 4 2 2 2" xfId="2268"/>
    <cellStyle name="Вывод 4 2 3" xfId="908"/>
    <cellStyle name="Вывод 4 2 3 2" xfId="2884"/>
    <cellStyle name="Вывод 4 2 4" xfId="954"/>
    <cellStyle name="Вывод 4 2 4 2" xfId="2922"/>
    <cellStyle name="Вывод 4 3" xfId="1029"/>
    <cellStyle name="Вывод 4 3 2" xfId="1904"/>
    <cellStyle name="Вывод 4 3 3" xfId="2997"/>
    <cellStyle name="Вывод 4 4" xfId="1360"/>
    <cellStyle name="Вывод 4 4 2" xfId="2148"/>
    <cellStyle name="Вывод 4 5" xfId="1527"/>
    <cellStyle name="Вывод 4 5 2" xfId="3381"/>
    <cellStyle name="Вывод 5" xfId="457"/>
    <cellStyle name="Вывод 5 2" xfId="1090"/>
    <cellStyle name="Вывод 5 2 2" xfId="2204"/>
    <cellStyle name="Вывод 5 3" xfId="892"/>
    <cellStyle name="Вывод 5 3 2" xfId="2870"/>
    <cellStyle name="Вывод 5 4" xfId="1573"/>
    <cellStyle name="Вывод 5 4 2" xfId="3426"/>
    <cellStyle name="Вывод 6" xfId="870"/>
    <cellStyle name="Вывод 6 2" xfId="1924"/>
    <cellStyle name="Вывод 6 3" xfId="2851"/>
    <cellStyle name="Вывод 7" xfId="1530"/>
    <cellStyle name="Вывод 7 2" xfId="2080"/>
    <cellStyle name="Вывод 8" xfId="822"/>
    <cellStyle name="Вывод 8 2" xfId="2808"/>
    <cellStyle name="Вычисление" xfId="162"/>
    <cellStyle name="Вычисление 10" xfId="1495"/>
    <cellStyle name="Вычисление 10 2" xfId="3353"/>
    <cellStyle name="Вычисление 11" xfId="1694"/>
    <cellStyle name="Вычисление 2" xfId="240"/>
    <cellStyle name="Вычисление 2 2" xfId="477"/>
    <cellStyle name="Вычисление 2 2 2" xfId="1109"/>
    <cellStyle name="Вычисление 2 2 2 2" xfId="2223"/>
    <cellStyle name="Вычисление 2 2 3" xfId="1410"/>
    <cellStyle name="Вычисление 2 2 3 2" xfId="3275"/>
    <cellStyle name="Вычисление 2 2 4" xfId="1268"/>
    <cellStyle name="Вычисление 2 2 4 2" xfId="3172"/>
    <cellStyle name="Вычисление 2 2 5" xfId="1359"/>
    <cellStyle name="Вычисление 2 2 5 2" xfId="3240"/>
    <cellStyle name="Вычисление 2 2 6" xfId="1943"/>
    <cellStyle name="Вычисление 2 3" xfId="923"/>
    <cellStyle name="Вычисление 2 3 2" xfId="1886"/>
    <cellStyle name="Вычисление 2 3 3" xfId="2899"/>
    <cellStyle name="Вычисление 2 4" xfId="825"/>
    <cellStyle name="Вычисление 2 4 2" xfId="2099"/>
    <cellStyle name="Вычисление 2 5" xfId="1497"/>
    <cellStyle name="Вычисление 2 5 2" xfId="3354"/>
    <cellStyle name="Вычисление 2 6" xfId="951"/>
    <cellStyle name="Вычисление 2 6 2" xfId="2919"/>
    <cellStyle name="Вычисление 2 7" xfId="1706"/>
    <cellStyle name="Вычисление 3" xfId="402"/>
    <cellStyle name="Вычисление 3 2" xfId="533"/>
    <cellStyle name="Вычисление 3 2 2" xfId="1164"/>
    <cellStyle name="Вычисление 3 2 2 2" xfId="2278"/>
    <cellStyle name="Вычисление 3 2 3" xfId="1450"/>
    <cellStyle name="Вычисление 3 2 3 2" xfId="3314"/>
    <cellStyle name="Вычисление 3 2 4" xfId="1246"/>
    <cellStyle name="Вычисление 3 2 4 2" xfId="3150"/>
    <cellStyle name="Вычисление 3 2 5" xfId="1580"/>
    <cellStyle name="Вычисление 3 2 5 2" xfId="3433"/>
    <cellStyle name="Вычисление 3 2 6" xfId="2034"/>
    <cellStyle name="Вычисление 3 3" xfId="1039"/>
    <cellStyle name="Вычисление 3 3 2" xfId="2046"/>
    <cellStyle name="Вычисление 3 3 3" xfId="3007"/>
    <cellStyle name="Вычисление 3 4" xfId="1365"/>
    <cellStyle name="Вычисление 3 4 2" xfId="2158"/>
    <cellStyle name="Вычисление 3 5" xfId="782"/>
    <cellStyle name="Вычисление 3 5 2" xfId="2770"/>
    <cellStyle name="Вычисление 3 6" xfId="1618"/>
    <cellStyle name="Вычисление 3 6 2" xfId="3471"/>
    <cellStyle name="Вычисление 3 7" xfId="1742"/>
    <cellStyle name="Вычисление 4" xfId="406"/>
    <cellStyle name="Вычисление 4 2" xfId="537"/>
    <cellStyle name="Вычисление 4 2 2" xfId="1168"/>
    <cellStyle name="Вычисление 4 2 2 2" xfId="2282"/>
    <cellStyle name="Вычисление 4 2 3" xfId="1453"/>
    <cellStyle name="Вычисление 4 2 3 2" xfId="3317"/>
    <cellStyle name="Вычисление 4 2 4" xfId="1266"/>
    <cellStyle name="Вычисление 4 2 4 2" xfId="3170"/>
    <cellStyle name="Вычисление 4 2 5" xfId="1528"/>
    <cellStyle name="Вычисление 4 2 5 2" xfId="3382"/>
    <cellStyle name="Вычисление 4 2 6" xfId="2036"/>
    <cellStyle name="Вычисление 4 3" xfId="1043"/>
    <cellStyle name="Вычисление 4 3 2" xfId="2050"/>
    <cellStyle name="Вычисление 4 3 3" xfId="3011"/>
    <cellStyle name="Вычисление 4 4" xfId="1369"/>
    <cellStyle name="Вычисление 4 4 2" xfId="2162"/>
    <cellStyle name="Вычисление 4 5" xfId="1463"/>
    <cellStyle name="Вычисление 4 5 2" xfId="3327"/>
    <cellStyle name="Вычисление 4 6" xfId="1604"/>
    <cellStyle name="Вычисление 4 6 2" xfId="3457"/>
    <cellStyle name="Вычисление 4 7" xfId="1744"/>
    <cellStyle name="Вычисление 5" xfId="458"/>
    <cellStyle name="Вычисление 5 2" xfId="1091"/>
    <cellStyle name="Вычисление 5 2 2" xfId="2205"/>
    <cellStyle name="Вычисление 5 3" xfId="1395"/>
    <cellStyle name="Вычисление 5 3 2" xfId="3260"/>
    <cellStyle name="Вычисление 5 4" xfId="946"/>
    <cellStyle name="Вычисление 5 4 2" xfId="2914"/>
    <cellStyle name="Вычисление 5 5" xfId="1598"/>
    <cellStyle name="Вычисление 5 5 2" xfId="3451"/>
    <cellStyle name="Вычисление 5 6" xfId="1874"/>
    <cellStyle name="Вычисление 6" xfId="632"/>
    <cellStyle name="Вычисление 6 2" xfId="1262"/>
    <cellStyle name="Вычисление 6 2 2" xfId="3166"/>
    <cellStyle name="Вычисление 6 3" xfId="1506"/>
    <cellStyle name="Вычисление 6 3 2" xfId="3363"/>
    <cellStyle name="Вычисление 6 4" xfId="1564"/>
    <cellStyle name="Вычисление 6 4 2" xfId="3417"/>
    <cellStyle name="Вычисление 6 5" xfId="930"/>
    <cellStyle name="Вычисление 6 5 2" xfId="2905"/>
    <cellStyle name="Вычисление 6 6" xfId="1925"/>
    <cellStyle name="Вычисление 6 7" xfId="2668"/>
    <cellStyle name="Вычисление 7" xfId="871"/>
    <cellStyle name="Вычисление 7 2" xfId="2081"/>
    <cellStyle name="Вычисление 8" xfId="927"/>
    <cellStyle name="Вычисление 8 2" xfId="2902"/>
    <cellStyle name="Вычисление 9" xfId="1500"/>
    <cellStyle name="Вычисление 9 2" xfId="3357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Итог 2" xfId="241"/>
    <cellStyle name="Итог 2 2" xfId="478"/>
    <cellStyle name="Итог 2 2 2" xfId="1110"/>
    <cellStyle name="Итог 2 2 2 2" xfId="2224"/>
    <cellStyle name="Итог 2 2 3" xfId="785"/>
    <cellStyle name="Итог 2 2 3 2" xfId="2773"/>
    <cellStyle name="Итог 2 2 4" xfId="831"/>
    <cellStyle name="Итог 2 2 4 2" xfId="2814"/>
    <cellStyle name="Итог 2 3" xfId="924"/>
    <cellStyle name="Итог 2 3 2" xfId="1923"/>
    <cellStyle name="Итог 2 3 3" xfId="2900"/>
    <cellStyle name="Итог 2 4" xfId="1496"/>
    <cellStyle name="Итог 2 4 2" xfId="2100"/>
    <cellStyle name="Итог 2 5" xfId="1376"/>
    <cellStyle name="Итог 2 5 2" xfId="3243"/>
    <cellStyle name="Итог 3" xfId="403"/>
    <cellStyle name="Итог 3 2" xfId="534"/>
    <cellStyle name="Итог 3 2 2" xfId="1165"/>
    <cellStyle name="Итог 3 2 2 2" xfId="2279"/>
    <cellStyle name="Итог 3 2 3" xfId="842"/>
    <cellStyle name="Итог 3 2 3 2" xfId="2824"/>
    <cellStyle name="Итог 3 2 4" xfId="975"/>
    <cellStyle name="Итог 3 2 4 2" xfId="2943"/>
    <cellStyle name="Итог 3 3" xfId="1040"/>
    <cellStyle name="Итог 3 3 2" xfId="2047"/>
    <cellStyle name="Итог 3 3 3" xfId="3008"/>
    <cellStyle name="Итог 3 4" xfId="932"/>
    <cellStyle name="Итог 3 4 2" xfId="2159"/>
    <cellStyle name="Итог 3 5" xfId="1609"/>
    <cellStyle name="Итог 3 5 2" xfId="3462"/>
    <cellStyle name="Итог 4" xfId="365"/>
    <cellStyle name="Итог 4 2" xfId="498"/>
    <cellStyle name="Итог 4 2 2" xfId="1129"/>
    <cellStyle name="Итог 4 2 2 2" xfId="2243"/>
    <cellStyle name="Итог 4 2 3" xfId="856"/>
    <cellStyle name="Итог 4 2 3 2" xfId="2838"/>
    <cellStyle name="Итог 4 2 4" xfId="988"/>
    <cellStyle name="Итог 4 2 4 2" xfId="2956"/>
    <cellStyle name="Итог 4 3" xfId="1002"/>
    <cellStyle name="Итог 4 3 2" xfId="1929"/>
    <cellStyle name="Итог 4 3 3" xfId="2970"/>
    <cellStyle name="Итог 4 4" xfId="1483"/>
    <cellStyle name="Итог 4 4 2" xfId="2121"/>
    <cellStyle name="Итог 4 5" xfId="1473"/>
    <cellStyle name="Итог 4 5 2" xfId="3333"/>
    <cellStyle name="Итог 5" xfId="459"/>
    <cellStyle name="Итог 5 2" xfId="1092"/>
    <cellStyle name="Итог 5 2 2" xfId="2206"/>
    <cellStyle name="Итог 5 3" xfId="984"/>
    <cellStyle name="Итог 5 3 2" xfId="2952"/>
    <cellStyle name="Итог 5 4" xfId="1461"/>
    <cellStyle name="Итог 5 4 2" xfId="3325"/>
    <cellStyle name="Итог 6" xfId="633"/>
    <cellStyle name="Итог 6 2" xfId="1263"/>
    <cellStyle name="Итог 6 2 2" xfId="3167"/>
    <cellStyle name="Итог 6 3" xfId="1565"/>
    <cellStyle name="Итог 6 3 2" xfId="3418"/>
    <cellStyle name="Итог 6 4" xfId="887"/>
    <cellStyle name="Итог 6 4 2" xfId="2865"/>
    <cellStyle name="Итог 6 5" xfId="2669"/>
    <cellStyle name="Итог 7" xfId="875"/>
    <cellStyle name="Итог 7 2" xfId="2082"/>
    <cellStyle name="Итог 8" xfId="1482"/>
    <cellStyle name="Итог 8 2" xfId="3341"/>
    <cellStyle name="Итог 9" xfId="881"/>
    <cellStyle name="Итог 9 2" xfId="2859"/>
    <cellStyle name="Контрольная ячейка" xfId="168"/>
    <cellStyle name="Название" xfId="1656"/>
    <cellStyle name="Нейтральный" xfId="170"/>
    <cellStyle name="Обычный 2" xfId="66"/>
    <cellStyle name="Обычный 2 2" xfId="67"/>
    <cellStyle name="Обычный 2 3" xfId="181"/>
    <cellStyle name="Обычный 3" xfId="310"/>
    <cellStyle name="Обычный_Лист1" xfId="1655"/>
    <cellStyle name="Плохой" xfId="171"/>
    <cellStyle name="Пояснение" xfId="172"/>
    <cellStyle name="Примечание" xfId="173"/>
    <cellStyle name="Примечание 10" xfId="878"/>
    <cellStyle name="Примечание 10 2" xfId="2083"/>
    <cellStyle name="Примечание 11" xfId="955"/>
    <cellStyle name="Примечание 11 2" xfId="2923"/>
    <cellStyle name="Примечание 12" xfId="1324"/>
    <cellStyle name="Примечание 12 2" xfId="3227"/>
    <cellStyle name="Примечание 13" xfId="1568"/>
    <cellStyle name="Примечание 13 2" xfId="3421"/>
    <cellStyle name="Примечание 14" xfId="1632"/>
    <cellStyle name="Примечание 14 2" xfId="3485"/>
    <cellStyle name="Примечание 15" xfId="1636"/>
    <cellStyle name="Примечание 15 2" xfId="3489"/>
    <cellStyle name="Примечание 16" xfId="1654"/>
    <cellStyle name="Примечание 16 2" xfId="3506"/>
    <cellStyle name="Примечание 2" xfId="242"/>
    <cellStyle name="Примечание 2 10" xfId="1594"/>
    <cellStyle name="Примечание 2 10 2" xfId="3447"/>
    <cellStyle name="Примечание 2 2" xfId="479"/>
    <cellStyle name="Примечание 2 2 2" xfId="1111"/>
    <cellStyle name="Примечание 2 2 2 2" xfId="2225"/>
    <cellStyle name="Примечание 2 2 3" xfId="1411"/>
    <cellStyle name="Примечание 2 2 3 2" xfId="3276"/>
    <cellStyle name="Примечание 2 2 4" xfId="793"/>
    <cellStyle name="Примечание 2 2 4 2" xfId="2781"/>
    <cellStyle name="Примечание 2 2 5" xfId="1381"/>
    <cellStyle name="Примечание 2 2 5 2" xfId="3247"/>
    <cellStyle name="Примечание 2 2 6" xfId="1408"/>
    <cellStyle name="Примечание 2 2 6 2" xfId="3273"/>
    <cellStyle name="Примечание 2 2 7" xfId="1593"/>
    <cellStyle name="Примечание 2 2 7 2" xfId="3446"/>
    <cellStyle name="Примечание 2 2 8" xfId="977"/>
    <cellStyle name="Примечание 2 2 8 2" xfId="2945"/>
    <cellStyle name="Примечание 2 3" xfId="753"/>
    <cellStyle name="Примечание 2 3 2" xfId="1845"/>
    <cellStyle name="Примечание 2 3 3" xfId="2747"/>
    <cellStyle name="Примечание 2 4" xfId="925"/>
    <cellStyle name="Примечание 2 4 2" xfId="2101"/>
    <cellStyle name="Примечание 2 5" xfId="898"/>
    <cellStyle name="Примечание 2 5 2" xfId="2876"/>
    <cellStyle name="Примечание 2 6" xfId="1540"/>
    <cellStyle name="Примечание 2 6 2" xfId="3393"/>
    <cellStyle name="Примечание 2 7" xfId="1404"/>
    <cellStyle name="Примечание 2 7 2" xfId="3269"/>
    <cellStyle name="Примечание 2 8" xfId="1525"/>
    <cellStyle name="Примечание 2 8 2" xfId="3379"/>
    <cellStyle name="Примечание 2 9" xfId="1592"/>
    <cellStyle name="Примечание 2 9 2" xfId="3445"/>
    <cellStyle name="Примечание 3" xfId="404"/>
    <cellStyle name="Примечание 3 2" xfId="535"/>
    <cellStyle name="Примечание 3 2 2" xfId="1166"/>
    <cellStyle name="Примечание 3 2 2 2" xfId="2280"/>
    <cellStyle name="Примечание 3 2 3" xfId="1451"/>
    <cellStyle name="Примечание 3 2 3 2" xfId="3315"/>
    <cellStyle name="Примечание 3 2 4" xfId="850"/>
    <cellStyle name="Примечание 3 2 4 2" xfId="2832"/>
    <cellStyle name="Примечание 3 2 5" xfId="1336"/>
    <cellStyle name="Примечание 3 2 5 2" xfId="3234"/>
    <cellStyle name="Примечание 3 2 6" xfId="953"/>
    <cellStyle name="Примечание 3 2 6 2" xfId="2921"/>
    <cellStyle name="Примечание 3 2 7" xfId="813"/>
    <cellStyle name="Примечание 3 2 7 2" xfId="2799"/>
    <cellStyle name="Примечание 3 2 8" xfId="774"/>
    <cellStyle name="Примечание 3 2 8 2" xfId="2763"/>
    <cellStyle name="Примечание 3 3" xfId="1041"/>
    <cellStyle name="Примечание 3 3 2" xfId="2048"/>
    <cellStyle name="Примечание 3 3 3" xfId="3009"/>
    <cellStyle name="Примечание 3 4" xfId="1367"/>
    <cellStyle name="Примечание 3 4 2" xfId="2160"/>
    <cellStyle name="Примечание 3 5" xfId="820"/>
    <cellStyle name="Примечание 3 5 2" xfId="2806"/>
    <cellStyle name="Примечание 3 6" xfId="1567"/>
    <cellStyle name="Примечание 3 6 2" xfId="3420"/>
    <cellStyle name="Примечание 3 7" xfId="1595"/>
    <cellStyle name="Примечание 3 7 2" xfId="3448"/>
    <cellStyle name="Примечание 3 8" xfId="1583"/>
    <cellStyle name="Примечание 3 8 2" xfId="3436"/>
    <cellStyle name="Примечание 3 9" xfId="1642"/>
    <cellStyle name="Примечание 3 9 2" xfId="3495"/>
    <cellStyle name="Примечание 4" xfId="409"/>
    <cellStyle name="Примечание 4 2" xfId="539"/>
    <cellStyle name="Примечание 4 2 2" xfId="1170"/>
    <cellStyle name="Примечание 4 2 2 2" xfId="2284"/>
    <cellStyle name="Примечание 4 2 3" xfId="1455"/>
    <cellStyle name="Примечание 4 2 3 2" xfId="3319"/>
    <cellStyle name="Примечание 4 2 4" xfId="851"/>
    <cellStyle name="Примечание 4 2 4 2" xfId="2833"/>
    <cellStyle name="Примечание 4 2 5" xfId="1466"/>
    <cellStyle name="Примечание 4 2 5 2" xfId="3329"/>
    <cellStyle name="Примечание 4 2 6" xfId="801"/>
    <cellStyle name="Примечание 4 2 6 2" xfId="2789"/>
    <cellStyle name="Примечание 4 2 7" xfId="1396"/>
    <cellStyle name="Примечание 4 2 7 2" xfId="3261"/>
    <cellStyle name="Примечание 4 2 8" xfId="947"/>
    <cellStyle name="Примечание 4 2 8 2" xfId="2915"/>
    <cellStyle name="Примечание 4 3" xfId="1046"/>
    <cellStyle name="Примечание 4 3 2" xfId="2053"/>
    <cellStyle name="Примечание 4 3 3" xfId="3014"/>
    <cellStyle name="Примечание 4 4" xfId="1371"/>
    <cellStyle name="Примечание 4 4 2" xfId="2165"/>
    <cellStyle name="Примечание 4 5" xfId="1386"/>
    <cellStyle name="Примечание 4 5 2" xfId="3252"/>
    <cellStyle name="Примечание 4 6" xfId="1460"/>
    <cellStyle name="Примечание 4 6 2" xfId="3324"/>
    <cellStyle name="Примечание 4 7" xfId="1406"/>
    <cellStyle name="Примечание 4 7 2" xfId="3271"/>
    <cellStyle name="Примечание 4 8" xfId="1393"/>
    <cellStyle name="Примечание 4 8 2" xfId="3258"/>
    <cellStyle name="Примечание 4 9" xfId="904"/>
    <cellStyle name="Примечание 4 9 2" xfId="2881"/>
    <cellStyle name="Примечание 5" xfId="412"/>
    <cellStyle name="Примечание 5 2" xfId="542"/>
    <cellStyle name="Примечание 5 2 2" xfId="1173"/>
    <cellStyle name="Примечание 5 2 2 2" xfId="2287"/>
    <cellStyle name="Примечание 5 2 3" xfId="1458"/>
    <cellStyle name="Примечание 5 2 3 2" xfId="3322"/>
    <cellStyle name="Примечание 5 2 4" xfId="939"/>
    <cellStyle name="Примечание 5 2 4 2" xfId="2910"/>
    <cellStyle name="Примечание 5 2 5" xfId="1587"/>
    <cellStyle name="Примечание 5 2 5 2" xfId="3440"/>
    <cellStyle name="Примечание 5 2 6" xfId="841"/>
    <cellStyle name="Примечание 5 2 6 2" xfId="2823"/>
    <cellStyle name="Примечание 5 2 7" xfId="1641"/>
    <cellStyle name="Примечание 5 2 7 2" xfId="3494"/>
    <cellStyle name="Примечание 5 2 8" xfId="1621"/>
    <cellStyle name="Примечание 5 2 8 2" xfId="3474"/>
    <cellStyle name="Примечание 5 3" xfId="1049"/>
    <cellStyle name="Примечание 5 3 2" xfId="2056"/>
    <cellStyle name="Примечание 5 3 3" xfId="3017"/>
    <cellStyle name="Примечание 5 4" xfId="1373"/>
    <cellStyle name="Примечание 5 4 2" xfId="2168"/>
    <cellStyle name="Примечание 5 5" xfId="1341"/>
    <cellStyle name="Примечание 5 5 2" xfId="3235"/>
    <cellStyle name="Примечание 5 6" xfId="1079"/>
    <cellStyle name="Примечание 5 6 2" xfId="3047"/>
    <cellStyle name="Примечание 5 7" xfId="1331"/>
    <cellStyle name="Примечание 5 7 2" xfId="3231"/>
    <cellStyle name="Примечание 5 8" xfId="1417"/>
    <cellStyle name="Примечание 5 8 2" xfId="3282"/>
    <cellStyle name="Примечание 5 9" xfId="1629"/>
    <cellStyle name="Примечание 5 9 2" xfId="3482"/>
    <cellStyle name="Примечание 6" xfId="364"/>
    <cellStyle name="Примечание 6 2" xfId="497"/>
    <cellStyle name="Примечание 6 2 2" xfId="1128"/>
    <cellStyle name="Примечание 6 2 2 2" xfId="2242"/>
    <cellStyle name="Примечание 6 2 3" xfId="1422"/>
    <cellStyle name="Примечание 6 2 3 2" xfId="3287"/>
    <cellStyle name="Примечание 6 2 4" xfId="837"/>
    <cellStyle name="Примечание 6 2 4 2" xfId="2819"/>
    <cellStyle name="Примечание 6 2 5" xfId="787"/>
    <cellStyle name="Примечание 6 2 5 2" xfId="2775"/>
    <cellStyle name="Примечание 6 2 6" xfId="1517"/>
    <cellStyle name="Примечание 6 2 6 2" xfId="3371"/>
    <cellStyle name="Примечание 6 2 7" xfId="796"/>
    <cellStyle name="Примечание 6 2 7 2" xfId="2784"/>
    <cellStyle name="Примечание 6 2 8" xfId="1591"/>
    <cellStyle name="Примечание 6 2 8 2" xfId="3444"/>
    <cellStyle name="Примечание 6 3" xfId="1001"/>
    <cellStyle name="Примечание 6 3 2" xfId="1921"/>
    <cellStyle name="Примечание 6 3 3" xfId="2969"/>
    <cellStyle name="Примечание 6 4" xfId="1335"/>
    <cellStyle name="Примечание 6 4 2" xfId="2120"/>
    <cellStyle name="Примечание 6 5" xfId="1388"/>
    <cellStyle name="Примечание 6 5 2" xfId="3254"/>
    <cellStyle name="Примечание 6 6" xfId="1267"/>
    <cellStyle name="Примечание 6 6 2" xfId="3171"/>
    <cellStyle name="Примечание 6 7" xfId="1556"/>
    <cellStyle name="Примечание 6 7 2" xfId="3409"/>
    <cellStyle name="Примечание 6 8" xfId="1441"/>
    <cellStyle name="Примечание 6 8 2" xfId="3306"/>
    <cellStyle name="Примечание 6 9" xfId="1577"/>
    <cellStyle name="Примечание 6 9 2" xfId="3430"/>
    <cellStyle name="Примечание 7" xfId="411"/>
    <cellStyle name="Примечание 7 2" xfId="541"/>
    <cellStyle name="Примечание 7 2 2" xfId="1172"/>
    <cellStyle name="Примечание 7 2 2 2" xfId="2286"/>
    <cellStyle name="Примечание 7 2 3" xfId="1457"/>
    <cellStyle name="Примечание 7 2 3 2" xfId="3321"/>
    <cellStyle name="Примечание 7 2 4" xfId="1270"/>
    <cellStyle name="Примечание 7 2 4 2" xfId="3174"/>
    <cellStyle name="Примечание 7 2 5" xfId="1586"/>
    <cellStyle name="Примечание 7 2 5 2" xfId="3439"/>
    <cellStyle name="Примечание 7 2 6" xfId="1536"/>
    <cellStyle name="Примечание 7 2 6 2" xfId="3389"/>
    <cellStyle name="Примечание 7 2 7" xfId="1640"/>
    <cellStyle name="Примечание 7 2 7 2" xfId="3493"/>
    <cellStyle name="Примечание 7 2 8" xfId="1572"/>
    <cellStyle name="Примечание 7 2 8 2" xfId="3425"/>
    <cellStyle name="Примечание 7 3" xfId="1048"/>
    <cellStyle name="Примечание 7 3 2" xfId="2055"/>
    <cellStyle name="Примечание 7 3 3" xfId="3016"/>
    <cellStyle name="Примечание 7 4" xfId="1372"/>
    <cellStyle name="Примечание 7 4 2" xfId="2167"/>
    <cellStyle name="Примечание 7 5" xfId="1427"/>
    <cellStyle name="Примечание 7 5 2" xfId="3292"/>
    <cellStyle name="Примечание 7 6" xfId="786"/>
    <cellStyle name="Примечание 7 6 2" xfId="2774"/>
    <cellStyle name="Примечание 7 7" xfId="1597"/>
    <cellStyle name="Примечание 7 7 2" xfId="3450"/>
    <cellStyle name="Примечание 7 8" xfId="1576"/>
    <cellStyle name="Примечание 7 8 2" xfId="3429"/>
    <cellStyle name="Примечание 7 9" xfId="1643"/>
    <cellStyle name="Примечание 7 9 2" xfId="3496"/>
    <cellStyle name="Примечание 8" xfId="460"/>
    <cellStyle name="Примечание 8 2" xfId="1093"/>
    <cellStyle name="Примечание 8 2 2" xfId="2207"/>
    <cellStyle name="Примечание 8 3" xfId="1397"/>
    <cellStyle name="Примечание 8 3 2" xfId="3262"/>
    <cellStyle name="Примечание 8 4" xfId="897"/>
    <cellStyle name="Примечание 8 4 2" xfId="2875"/>
    <cellStyle name="Примечание 8 5" xfId="1504"/>
    <cellStyle name="Примечание 8 5 2" xfId="3361"/>
    <cellStyle name="Примечание 8 6" xfId="1390"/>
    <cellStyle name="Примечание 8 6 2" xfId="3256"/>
    <cellStyle name="Примечание 8 7" xfId="1606"/>
    <cellStyle name="Примечание 8 7 2" xfId="3459"/>
    <cellStyle name="Примечание 8 8" xfId="809"/>
    <cellStyle name="Примечание 8 8 2" xfId="2796"/>
    <cellStyle name="Примечание 9" xfId="634"/>
    <cellStyle name="Примечание 9 2" xfId="1264"/>
    <cellStyle name="Примечание 9 2 2" xfId="3168"/>
    <cellStyle name="Примечание 9 3" xfId="1508"/>
    <cellStyle name="Примечание 9 3 2" xfId="3365"/>
    <cellStyle name="Примечание 9 4" xfId="1566"/>
    <cellStyle name="Примечание 9 4 2" xfId="3419"/>
    <cellStyle name="Примечание 9 5" xfId="1620"/>
    <cellStyle name="Примечание 9 5 2" xfId="3473"/>
    <cellStyle name="Примечание 9 6" xfId="1479"/>
    <cellStyle name="Примечание 9 6 2" xfId="3339"/>
    <cellStyle name="Примечание 9 7" xfId="1650"/>
    <cellStyle name="Примечание 9 7 2" xfId="3503"/>
    <cellStyle name="Примечание 9 8" xfId="1633"/>
    <cellStyle name="Примечание 9 8 2" xfId="3486"/>
    <cellStyle name="Примечание 9 9" xfId="2670"/>
    <cellStyle name="Связанная ячейка" xfId="174"/>
    <cellStyle name="Стиль 1" xfId="175"/>
    <cellStyle name="Стиль 1 2" xfId="312"/>
    <cellStyle name="Стиль 1 2 2" xfId="313"/>
    <cellStyle name="Стиль 1 3" xfId="311"/>
    <cellStyle name="Текст предупреждения" xfId="176"/>
    <cellStyle name="Финансовый 2" xfId="314"/>
    <cellStyle name="Финансовый 2 2" xfId="315"/>
    <cellStyle name="Финансовый 2 3" xfId="766"/>
    <cellStyle name="Финансовый 3" xfId="316"/>
    <cellStyle name="Финансовый 3 2" xfId="317"/>
    <cellStyle name="Финансовый 4" xfId="318"/>
    <cellStyle name="Финансовый 8" xfId="734"/>
    <cellStyle name="Финансовый 8 2" xfId="751"/>
    <cellStyle name="Финансовый 8 2 2" xfId="771"/>
    <cellStyle name="Финансовый 8 3" xfId="767"/>
    <cellStyle name="Хороший" xfId="1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154"/>
  <sheetViews>
    <sheetView view="pageBreakPreview" topLeftCell="K1" zoomScale="115" zoomScaleNormal="112" zoomScaleSheetLayoutView="115" workbookViewId="0">
      <selection activeCell="O7" sqref="O7:Q7"/>
    </sheetView>
  </sheetViews>
  <sheetFormatPr defaultColWidth="9.140625" defaultRowHeight="14.25"/>
  <cols>
    <col min="1" max="1" width="5.28515625" style="108" hidden="1" customWidth="1"/>
    <col min="2" max="2" width="5.5703125" style="109" hidden="1" customWidth="1"/>
    <col min="3" max="3" width="6.7109375" style="109" hidden="1" customWidth="1"/>
    <col min="4" max="4" width="3.85546875" style="109" customWidth="1"/>
    <col min="5" max="5" width="4.140625" style="109" customWidth="1"/>
    <col min="6" max="6" width="4.42578125" style="109" customWidth="1"/>
    <col min="7" max="7" width="6.7109375" style="108" customWidth="1"/>
    <col min="8" max="8" width="8.140625" style="103" customWidth="1"/>
    <col min="9" max="9" width="65.140625" style="106" customWidth="1"/>
    <col min="10" max="10" width="16.140625" style="106" customWidth="1"/>
    <col min="11" max="11" width="16.7109375" style="106" customWidth="1"/>
    <col min="12" max="12" width="15.28515625" style="107" customWidth="1"/>
    <col min="13" max="13" width="15.7109375" style="107" customWidth="1"/>
    <col min="14" max="14" width="17.7109375" style="101" customWidth="1"/>
    <col min="15" max="15" width="16" style="102" customWidth="1"/>
    <col min="16" max="16" width="15.140625" style="102" customWidth="1"/>
    <col min="17" max="17" width="15.7109375" style="102" bestFit="1" customWidth="1"/>
    <col min="18" max="18" width="9.28515625" style="102" bestFit="1" customWidth="1"/>
    <col min="19" max="19" width="17.42578125" style="102" hidden="1" customWidth="1"/>
    <col min="20" max="21" width="13.85546875" style="102" hidden="1" customWidth="1"/>
    <col min="22" max="22" width="9.7109375" style="102" hidden="1" customWidth="1"/>
    <col min="23" max="23" width="0" style="102" hidden="1" customWidth="1"/>
    <col min="24" max="24" width="16.140625" style="102" hidden="1" customWidth="1"/>
    <col min="25" max="25" width="11.42578125" style="102" hidden="1" customWidth="1"/>
    <col min="26" max="26" width="13.140625" style="102" hidden="1" customWidth="1"/>
    <col min="27" max="16384" width="9.140625" style="102"/>
  </cols>
  <sheetData>
    <row r="1" spans="1:26">
      <c r="G1" s="103"/>
      <c r="I1" s="102"/>
      <c r="J1" s="102"/>
      <c r="K1" s="102"/>
      <c r="L1" s="104"/>
      <c r="M1" s="104"/>
    </row>
    <row r="2" spans="1:26">
      <c r="G2" s="105" t="s">
        <v>250</v>
      </c>
      <c r="W2" s="102">
        <f>V91</f>
        <v>493716.4</v>
      </c>
      <c r="X2" s="102">
        <v>639062.6</v>
      </c>
      <c r="Y2" s="102">
        <f>W2-X2-X3</f>
        <v>-151736.82599999994</v>
      </c>
    </row>
    <row r="3" spans="1:26">
      <c r="X3" s="102">
        <f>X2*1%</f>
        <v>6390.6260000000002</v>
      </c>
    </row>
    <row r="4" spans="1:26" ht="15" thickBot="1">
      <c r="N4" s="110"/>
      <c r="O4" s="110" t="e">
        <f>O7-#REF!</f>
        <v>#REF!</v>
      </c>
      <c r="P4" s="110"/>
      <c r="Q4" s="98" t="s">
        <v>232</v>
      </c>
    </row>
    <row r="5" spans="1:26" ht="31.5" customHeight="1">
      <c r="A5" s="128"/>
      <c r="B5" s="129"/>
      <c r="C5" s="130"/>
      <c r="D5" s="133" t="s">
        <v>233</v>
      </c>
      <c r="E5" s="135" t="s">
        <v>234</v>
      </c>
      <c r="F5" s="135" t="s">
        <v>140</v>
      </c>
      <c r="G5" s="131" t="s">
        <v>93</v>
      </c>
      <c r="H5" s="131"/>
      <c r="I5" s="131" t="s">
        <v>94</v>
      </c>
      <c r="J5" s="137" t="s">
        <v>262</v>
      </c>
      <c r="K5" s="138"/>
      <c r="L5" s="125" t="s">
        <v>191</v>
      </c>
      <c r="M5" s="125" t="s">
        <v>190</v>
      </c>
      <c r="N5" s="126" t="s">
        <v>263</v>
      </c>
      <c r="O5" s="111" t="s">
        <v>95</v>
      </c>
      <c r="P5" s="111" t="s">
        <v>104</v>
      </c>
      <c r="Q5" s="91" t="s">
        <v>188</v>
      </c>
    </row>
    <row r="6" spans="1:26" ht="15" thickBot="1">
      <c r="A6" s="128"/>
      <c r="B6" s="129"/>
      <c r="C6" s="130"/>
      <c r="D6" s="134"/>
      <c r="E6" s="136"/>
      <c r="F6" s="136"/>
      <c r="G6" s="132"/>
      <c r="H6" s="132"/>
      <c r="I6" s="132"/>
      <c r="J6" s="30">
        <v>2022</v>
      </c>
      <c r="K6" s="30">
        <v>2023</v>
      </c>
      <c r="L6" s="123"/>
      <c r="M6" s="123"/>
      <c r="N6" s="127"/>
      <c r="O6" s="123" t="s">
        <v>182</v>
      </c>
      <c r="P6" s="123"/>
      <c r="Q6" s="124"/>
    </row>
    <row r="7" spans="1:26">
      <c r="A7" s="85"/>
      <c r="B7" s="86"/>
      <c r="C7" s="86"/>
      <c r="D7" s="35"/>
      <c r="E7" s="60"/>
      <c r="F7" s="60"/>
      <c r="G7" s="87"/>
      <c r="H7" s="59"/>
      <c r="I7" s="52" t="s">
        <v>239</v>
      </c>
      <c r="J7" s="34">
        <f t="shared" ref="J7:K7" si="0">J8+J9+J10+J11+J12+J13+J14+J15</f>
        <v>508174245.83963972</v>
      </c>
      <c r="K7" s="34">
        <f t="shared" si="0"/>
        <v>514511193.00270277</v>
      </c>
      <c r="L7" s="34">
        <f>L8+L9+L10+L11+L12+L13+L14+L15</f>
        <v>492908483.25</v>
      </c>
      <c r="M7" s="34">
        <f>M8+M9+M10+M11+M12+M13+M14+M15</f>
        <v>496104882.13940006</v>
      </c>
      <c r="N7" s="34">
        <f>N8+N9+N10+N11+N12+N13+N14+N15</f>
        <v>503634484.25999999</v>
      </c>
      <c r="O7" s="34">
        <f t="shared" ref="O7:Q7" si="1">O8+O9+O10+O11+O12+O13+O14+O15</f>
        <v>546501541.52001739</v>
      </c>
      <c r="P7" s="34">
        <f t="shared" si="1"/>
        <v>552539239.74829054</v>
      </c>
      <c r="Q7" s="34">
        <f t="shared" si="1"/>
        <v>561633990.24829054</v>
      </c>
    </row>
    <row r="8" spans="1:26" ht="14.25" hidden="1" customHeight="1">
      <c r="A8" s="85"/>
      <c r="B8" s="86"/>
      <c r="C8" s="86"/>
      <c r="D8" s="35"/>
      <c r="E8" s="60"/>
      <c r="F8" s="60"/>
      <c r="G8" s="87"/>
      <c r="H8" s="59"/>
      <c r="I8" s="13" t="s">
        <v>240</v>
      </c>
      <c r="J8" s="68">
        <f t="shared" ref="J8:K8" si="2">+J24+J25+J27+J28+J30+J32+J33+J34+J35+J36+J37+J38+J39+J40+J41+J42+J47+J54+J55+J56+J57+J58+J59+J60+J61+J62+J63+J64+J65+J66+J67+J68+J69+J73+J79+J86+J89+J90+J92+J93+J94+J95+J96+J97+J98+J99+J100+J101+J102+J103+J104+J105+J106+J107+J109+J110+J112+J113+J114+J115+J116+J117+J118+J119+J120+J124+J135+J136+J137</f>
        <v>25021807.300000004</v>
      </c>
      <c r="K8" s="68">
        <f t="shared" si="2"/>
        <v>24924335.400000002</v>
      </c>
      <c r="L8" s="68">
        <f>+L24+L25+L27+L28+L30+L32+L33+L34+L35+L36+L37+L38+L39+L40+L41+L42+L47+L54+L55+L56+L57+L58+L59+L60+L61+L62+L63+L64+L65+L66+L67+L68+L69+L73+L79+L86+L89+L90+L92+L93+L94+L95+L96+L97+L98+L99+L100+L101+L102+L103+L104+L105+L106+L107+L109+L110+L112+L113+L114+L115+L116+L117+L118+L119+L120+L124+L135+L136+L137</f>
        <v>30825607.500000004</v>
      </c>
      <c r="M8" s="68">
        <f>+M24+M25+M27+M28+M30+M32+M33+M34+M35+M36+M37+M38+M39+M40+M41+M42+M47+M54+M55+M56+M57+M58+M59+M60+M61+M62+M63+M64+M65+M66+M67+M68+M69+M73+M79+M86+M89+M90+M92+M93+M94+M95+M96+M97+M98+M99+M100+M101+M102+M103+M104+M105+M106+M107+M109+M110+M112+M113+M114+M115+M116+M117+M118+M119+M120+M124+M135+M136+M137</f>
        <v>24031857.614399996</v>
      </c>
      <c r="N8" s="68">
        <f>+N24+N25+N27+N28+N30+N32+N33+N34+N35+N36+N37+N38+N39+N40+N41+N42+N47+N54+N55+N56+N57+N58+N59+N60+N61+N62+N63+N64+N65+N66+N67+N68+N69+N73+N79+N86+N89+N90+N92+N93+N94+N95+N96+N97+N98+N99+N100+N101+N102+N103+N104+N105+N106+N107+N109+N110+N112+N113+N114+N115+N116+N117+N118+N119+N120+N124+N135+N136+N137</f>
        <v>27226828.260000002</v>
      </c>
      <c r="O8" s="68">
        <f>+O24+O25+O27+O28+O30+O32+O33+O34+O35+O36+O37+O38+O39+O40+O41+O42+O47+O54+O55+O56+O57+O58+O59+O60+O61+O62+O63+O64+O65+O66+O67+O68+O69+O73+O79+O86+O89+O90+O92+O93+O94+O95+O96+O97+O98+O99+O100+O101+O102+O103+O104+O105+O106+O107+O109+O110+O112+O113+O114+O115+O116+O117+O118+O119+O120+O124+O135+O136+O137</f>
        <v>36219337.170017399</v>
      </c>
      <c r="P8" s="68">
        <f t="shared" ref="P8:Q8" si="3">+P24+P25+P27+P28+P30+P32+P33+P34+P35+P36+P37+P38+P39+P40+P41+P42+P47+P54+P55+P56+P57+P58+P59+P60+P61+P62+P63+P64+P65+P66+P67+P68+P69+P73+P79+P86+P89+P90+P92+P93+P94+P95+P96+P97+P98+P99+P100+P101+P102+P103+P104+P105+P106+P107+P109+P110+P112+P113+P114+P115+P116+P117+P118+P119+P120+P124+P135+P136+P137</f>
        <v>32357937.408290595</v>
      </c>
      <c r="Q8" s="68">
        <f t="shared" si="3"/>
        <v>32317558.408290599</v>
      </c>
    </row>
    <row r="9" spans="1:26" ht="14.25" hidden="1" customHeight="1">
      <c r="A9" s="85"/>
      <c r="B9" s="86"/>
      <c r="C9" s="86"/>
      <c r="D9" s="35"/>
      <c r="E9" s="60"/>
      <c r="F9" s="60"/>
      <c r="G9" s="87"/>
      <c r="H9" s="59"/>
      <c r="I9" s="13" t="s">
        <v>241</v>
      </c>
      <c r="J9" s="68">
        <f t="shared" ref="J9:K9" si="4">J18+J19+J20+J21+J23+J26+J44+J45+J46+J49+J50+J51+J52+J76+J77+J78+J80+J81+J82+J83+J87+J122+J123+J126+J127+J129+J130</f>
        <v>406037408.63963968</v>
      </c>
      <c r="K9" s="68">
        <f t="shared" si="4"/>
        <v>406599626.30270278</v>
      </c>
      <c r="L9" s="68">
        <f>L18+L19+L20+L21+L23+L26+L44+L45+L46+L49+L50+L51+L52+L76+L77+L78+L80+L81+L82+L83+L87+L122+L123+L126+L127+L129+L130</f>
        <v>388004501.25</v>
      </c>
      <c r="M9" s="68">
        <f>M18+M19+M20+M21+M23+M26+M44+M45+M46+M49+M50+M51+M52+M76+M77+M78+M80+M81+M82+M83+M87+M122+M123+M126+M127+M129+M130</f>
        <v>387009302.93500012</v>
      </c>
      <c r="N9" s="68">
        <f>N18+N19+N20+N21+N23+N26+N44+N45+N46+N49+N50+N51+N52+N76+N77+N78+N80+N81+N82+N83+N87+N122+N123+N126+N127+N129+N130</f>
        <v>404569100.10000002</v>
      </c>
      <c r="O9" s="68">
        <f>O18+O19+O20+O21+O23+O26+O44+O45+O46+O49+O50+O51+O52+O76+O77+O78+O80+O81+O82+O83+O87+O122+O123+O126+O127+O129+O130</f>
        <v>404643856.94</v>
      </c>
      <c r="P9" s="68">
        <f t="shared" ref="P9:Q9" si="5">P18+P19+P20+P21+P23+P26+P44+P45+P46+P49+P50+P51+P52+P76+P77+P78+P80+P81+P82+P83+P87+P122+P123+P126+P127+P129+P130</f>
        <v>406766365.54000002</v>
      </c>
      <c r="Q9" s="68">
        <f t="shared" si="5"/>
        <v>408507168.04000002</v>
      </c>
    </row>
    <row r="10" spans="1:26" ht="14.25" hidden="1" customHeight="1">
      <c r="A10" s="85"/>
      <c r="B10" s="86"/>
      <c r="C10" s="86"/>
      <c r="D10" s="35"/>
      <c r="E10" s="60"/>
      <c r="F10" s="60"/>
      <c r="G10" s="87"/>
      <c r="H10" s="59"/>
      <c r="I10" s="13" t="s">
        <v>242</v>
      </c>
      <c r="J10" s="68">
        <f t="shared" ref="J10:K10" si="6">J84</f>
        <v>75455726.799999997</v>
      </c>
      <c r="K10" s="68">
        <f t="shared" si="6"/>
        <v>81327888.200000003</v>
      </c>
      <c r="L10" s="68">
        <f>L84</f>
        <v>70007556.200000003</v>
      </c>
      <c r="M10" s="68">
        <f>M84</f>
        <v>84642937.150000006</v>
      </c>
      <c r="N10" s="68">
        <f>N84</f>
        <v>70007556.200000003</v>
      </c>
      <c r="O10" s="68">
        <f t="shared" ref="O10:Q10" si="7">O84</f>
        <v>104816920</v>
      </c>
      <c r="P10" s="68">
        <f t="shared" si="7"/>
        <v>112879885</v>
      </c>
      <c r="Q10" s="68">
        <f t="shared" si="7"/>
        <v>120274212</v>
      </c>
    </row>
    <row r="11" spans="1:26" ht="14.25" hidden="1" customHeight="1">
      <c r="A11" s="85"/>
      <c r="B11" s="86"/>
      <c r="C11" s="86"/>
      <c r="D11" s="35"/>
      <c r="E11" s="60"/>
      <c r="F11" s="60"/>
      <c r="G11" s="87"/>
      <c r="H11" s="59"/>
      <c r="I11" s="13" t="s">
        <v>243</v>
      </c>
      <c r="J11" s="68">
        <f t="shared" ref="J11:K11" si="8">J72+J128</f>
        <v>508762.9</v>
      </c>
      <c r="K11" s="68">
        <f t="shared" si="8"/>
        <v>508762.9</v>
      </c>
      <c r="L11" s="68">
        <f>L72+L128</f>
        <v>508762.9</v>
      </c>
      <c r="M11" s="68">
        <f>M72+M128</f>
        <v>125742</v>
      </c>
      <c r="N11" s="68">
        <f>N72+N128</f>
        <v>508762.9</v>
      </c>
      <c r="O11" s="68">
        <f>O72+O128</f>
        <v>477262.9</v>
      </c>
      <c r="P11" s="68">
        <f t="shared" ref="P11:Q11" si="9">P72+P128</f>
        <v>502762.9</v>
      </c>
      <c r="Q11" s="68">
        <f t="shared" si="9"/>
        <v>502762.9</v>
      </c>
    </row>
    <row r="12" spans="1:26" ht="14.25" hidden="1" customHeight="1">
      <c r="A12" s="85"/>
      <c r="B12" s="86"/>
      <c r="C12" s="86"/>
      <c r="D12" s="35"/>
      <c r="E12" s="60"/>
      <c r="F12" s="60"/>
      <c r="G12" s="87"/>
      <c r="H12" s="59"/>
      <c r="I12" s="13" t="s">
        <v>244</v>
      </c>
      <c r="J12" s="68">
        <f t="shared" ref="J12:K12" si="10">J71+J74</f>
        <v>1120160</v>
      </c>
      <c r="K12" s="68">
        <f t="shared" si="10"/>
        <v>1120200</v>
      </c>
      <c r="L12" s="68">
        <f>L71+L74</f>
        <v>3522454</v>
      </c>
      <c r="M12" s="68">
        <f>M71+M74</f>
        <v>291855.74</v>
      </c>
      <c r="N12" s="68">
        <f>N71+N74</f>
        <v>1290614.2</v>
      </c>
      <c r="O12" s="68">
        <f t="shared" ref="O12:Q12" si="11">O71+O74</f>
        <v>311875.61</v>
      </c>
      <c r="P12" s="68">
        <f t="shared" si="11"/>
        <v>0</v>
      </c>
      <c r="Q12" s="68">
        <f t="shared" si="11"/>
        <v>0</v>
      </c>
    </row>
    <row r="13" spans="1:26" ht="14.25" hidden="1" customHeight="1">
      <c r="A13" s="85"/>
      <c r="B13" s="86"/>
      <c r="C13" s="86"/>
      <c r="D13" s="35"/>
      <c r="E13" s="60"/>
      <c r="F13" s="60"/>
      <c r="G13" s="87"/>
      <c r="H13" s="59"/>
      <c r="I13" s="13" t="s">
        <v>245</v>
      </c>
      <c r="J13" s="68">
        <f t="shared" ref="J13:K13" si="12">J131</f>
        <v>2724.6</v>
      </c>
      <c r="K13" s="68">
        <f t="shared" si="12"/>
        <v>2724.6</v>
      </c>
      <c r="L13" s="68">
        <f t="shared" ref="L13:O15" si="13">L131</f>
        <v>4945.8</v>
      </c>
      <c r="M13" s="68">
        <f t="shared" si="13"/>
        <v>0</v>
      </c>
      <c r="N13" s="68">
        <f t="shared" si="13"/>
        <v>3967</v>
      </c>
      <c r="O13" s="68">
        <f t="shared" si="13"/>
        <v>4633.3</v>
      </c>
      <c r="P13" s="68">
        <f t="shared" ref="P13:Q13" si="14">P131</f>
        <v>4633.3</v>
      </c>
      <c r="Q13" s="68">
        <f t="shared" si="14"/>
        <v>4633.3</v>
      </c>
    </row>
    <row r="14" spans="1:26" ht="14.25" hidden="1" customHeight="1">
      <c r="A14" s="85"/>
      <c r="B14" s="86"/>
      <c r="C14" s="86"/>
      <c r="D14" s="35"/>
      <c r="E14" s="60"/>
      <c r="F14" s="60"/>
      <c r="G14" s="87"/>
      <c r="H14" s="59"/>
      <c r="I14" s="13" t="s">
        <v>246</v>
      </c>
      <c r="J14" s="68">
        <f t="shared" ref="J14:K14" si="15">J132</f>
        <v>12655.6</v>
      </c>
      <c r="K14" s="68">
        <f t="shared" si="15"/>
        <v>12655.6</v>
      </c>
      <c r="L14" s="68">
        <f t="shared" si="13"/>
        <v>12655.6</v>
      </c>
      <c r="M14" s="68">
        <f t="shared" si="13"/>
        <v>3186.7</v>
      </c>
      <c r="N14" s="68">
        <f t="shared" si="13"/>
        <v>12655.6</v>
      </c>
      <c r="O14" s="68">
        <f t="shared" si="13"/>
        <v>12655.6</v>
      </c>
      <c r="P14" s="68">
        <f t="shared" ref="P14:Q14" si="16">P132</f>
        <v>12655.6</v>
      </c>
      <c r="Q14" s="68">
        <f t="shared" si="16"/>
        <v>12655.6</v>
      </c>
    </row>
    <row r="15" spans="1:26" ht="14.25" hidden="1" customHeight="1">
      <c r="A15" s="85"/>
      <c r="B15" s="86"/>
      <c r="C15" s="86"/>
      <c r="D15" s="35"/>
      <c r="E15" s="60"/>
      <c r="F15" s="60"/>
      <c r="G15" s="87"/>
      <c r="H15" s="59"/>
      <c r="I15" s="13" t="s">
        <v>247</v>
      </c>
      <c r="J15" s="68">
        <f t="shared" ref="J15:K15" si="17">J133</f>
        <v>15000</v>
      </c>
      <c r="K15" s="68">
        <f t="shared" si="17"/>
        <v>15000</v>
      </c>
      <c r="L15" s="68">
        <f t="shared" si="13"/>
        <v>22000</v>
      </c>
      <c r="M15" s="68">
        <f t="shared" si="13"/>
        <v>0</v>
      </c>
      <c r="N15" s="68">
        <f t="shared" si="13"/>
        <v>15000</v>
      </c>
      <c r="O15" s="68">
        <f t="shared" si="13"/>
        <v>15000</v>
      </c>
      <c r="P15" s="68">
        <f t="shared" ref="P15:Q15" si="18">P133</f>
        <v>15000</v>
      </c>
      <c r="Q15" s="68">
        <f t="shared" si="18"/>
        <v>15000</v>
      </c>
    </row>
    <row r="16" spans="1:26">
      <c r="A16" s="58"/>
      <c r="B16" s="57"/>
      <c r="C16" s="57"/>
      <c r="D16" s="57"/>
      <c r="E16" s="57"/>
      <c r="F16" s="57"/>
      <c r="G16" s="71"/>
      <c r="H16" s="71"/>
      <c r="I16" s="52" t="s">
        <v>79</v>
      </c>
      <c r="J16" s="67">
        <f t="shared" ref="J16:K16" si="19">J17+J22+J29+J31+J43+J48+J53+J70+J75+J85+J91+J108+J111+J121+J125+J134</f>
        <v>507647485.83963966</v>
      </c>
      <c r="K16" s="67">
        <f t="shared" si="19"/>
        <v>513984433.00270277</v>
      </c>
      <c r="L16" s="67">
        <f>L17+L22+L29+L31+L43+L48+L53+L70+L75+L85+L91+L108+L111+L121+L125+L134</f>
        <v>492381723.25000006</v>
      </c>
      <c r="M16" s="67">
        <f>M17+M22+M29+M31+M43+M48+M53+M70+M75+M85+M91+M108+M111+M121+M125+M134</f>
        <v>495649299.35939997</v>
      </c>
      <c r="N16" s="67">
        <f>N17+N22+N29+N31+N43+N48+N53+N70+N75+N85+N91+N108+N111+N121+N125+N134</f>
        <v>503638847.26000005</v>
      </c>
      <c r="O16" s="67">
        <f>O17+O22+O29+O31+O43+O48+O53+O70+O75+O85+O91+O108+O111+O121+O125+O134+O140</f>
        <v>546507651.52001727</v>
      </c>
      <c r="P16" s="67">
        <f>P17+P22+P29+P31+P43+P48+P53+P70+P75+P85+P91+P108+P111+P121+P125+P134+P140</f>
        <v>552543749.74829054</v>
      </c>
      <c r="Q16" s="67">
        <f>Q17+Q22+Q29+Q31+Q43+Q48+Q53+Q70+Q75+Q85+Q91+Q108+Q111+Q121+Q125+Q134+Q140</f>
        <v>561640100.24829054</v>
      </c>
      <c r="S16" s="39">
        <f>S17+S22+S29+S31+S43+S48+S53+S70+S75+S85+S91+S108+S111+S121+S125+S134+S140</f>
        <v>490957391.4000001</v>
      </c>
      <c r="T16" s="39">
        <f>T17+T22+T29+T31+T43+T48+T53+T70+T75+T85+T91+T108+T111+T121+T125+T134+T140</f>
        <v>495634651.69999999</v>
      </c>
      <c r="U16" s="39">
        <f>U17+U22+U29+U31+U43+U48+U53+U70+U75+U85+U91+U108+U111+U121+U125+U134+U140</f>
        <v>513118893.50000006</v>
      </c>
      <c r="V16" s="102">
        <f>O16-S16</f>
        <v>55550260.120017171</v>
      </c>
      <c r="W16" s="102">
        <f>X16/1000000</f>
        <v>55.550260120017171</v>
      </c>
      <c r="X16" s="102">
        <f>O16-S16</f>
        <v>55550260.120017171</v>
      </c>
      <c r="Y16" s="102">
        <f>P16-T16</f>
        <v>56909098.048290551</v>
      </c>
      <c r="Z16" s="102">
        <f>Q16-U16</f>
        <v>48521206.748290479</v>
      </c>
    </row>
    <row r="17" spans="1:26">
      <c r="A17" s="32"/>
      <c r="B17" s="49"/>
      <c r="C17" s="49"/>
      <c r="D17" s="49"/>
      <c r="E17" s="49"/>
      <c r="F17" s="49"/>
      <c r="G17" s="32">
        <v>1005</v>
      </c>
      <c r="H17" s="32"/>
      <c r="I17" s="41" t="s">
        <v>80</v>
      </c>
      <c r="J17" s="75">
        <f t="shared" ref="J17:K17" si="20">SUM(J18:J21)</f>
        <v>11147294.500000002</v>
      </c>
      <c r="K17" s="75">
        <f t="shared" si="20"/>
        <v>11099294.500000002</v>
      </c>
      <c r="L17" s="75">
        <f t="shared" ref="L17:N17" si="21">SUM(L18:L21)</f>
        <v>11563584.6</v>
      </c>
      <c r="M17" s="75">
        <f t="shared" si="21"/>
        <v>11027974.560000001</v>
      </c>
      <c r="N17" s="75">
        <f t="shared" si="21"/>
        <v>11261294.500000002</v>
      </c>
      <c r="O17" s="75">
        <f t="shared" ref="O17:Q17" si="22">SUM(O18:O21)</f>
        <v>11279978.9</v>
      </c>
      <c r="P17" s="75">
        <f t="shared" si="22"/>
        <v>11231978.9</v>
      </c>
      <c r="Q17" s="75">
        <f t="shared" si="22"/>
        <v>11225978.9</v>
      </c>
      <c r="S17" s="70"/>
      <c r="T17" s="70"/>
      <c r="U17" s="70">
        <f t="shared" ref="U17" si="23">SUM(U18:U21)</f>
        <v>11099294.500000002</v>
      </c>
      <c r="V17" s="102">
        <f t="shared" ref="V17:V77" si="24">O17-S17</f>
        <v>11279978.9</v>
      </c>
      <c r="W17" s="102">
        <f t="shared" ref="W17:W77" si="25">X17/1000000</f>
        <v>11.2799789</v>
      </c>
      <c r="X17" s="102">
        <f t="shared" ref="X17:X77" si="26">O17-S17</f>
        <v>11279978.9</v>
      </c>
      <c r="Y17" s="102">
        <f t="shared" ref="Y17:Y77" si="27">P17-T17</f>
        <v>11231978.9</v>
      </c>
      <c r="Z17" s="102">
        <f t="shared" ref="Z17:Z77" si="28">Q17-U17</f>
        <v>126684.39999999851</v>
      </c>
    </row>
    <row r="18" spans="1:26" ht="40.5">
      <c r="A18" s="61">
        <v>10</v>
      </c>
      <c r="B18" s="74" t="s">
        <v>141</v>
      </c>
      <c r="C18" s="74" t="s">
        <v>142</v>
      </c>
      <c r="D18" s="61">
        <v>10</v>
      </c>
      <c r="E18" s="51" t="s">
        <v>235</v>
      </c>
      <c r="F18" s="51" t="s">
        <v>236</v>
      </c>
      <c r="G18" s="46"/>
      <c r="H18" s="46" t="s">
        <v>2</v>
      </c>
      <c r="I18" s="45" t="s">
        <v>61</v>
      </c>
      <c r="J18" s="63">
        <v>598.9</v>
      </c>
      <c r="K18" s="63">
        <v>598.9</v>
      </c>
      <c r="L18" s="63">
        <v>660.5</v>
      </c>
      <c r="M18" s="63">
        <v>540.16</v>
      </c>
      <c r="N18" s="63">
        <v>598.9</v>
      </c>
      <c r="O18" s="76">
        <v>650.9</v>
      </c>
      <c r="P18" s="76">
        <v>650.9</v>
      </c>
      <c r="Q18" s="76">
        <v>650.9</v>
      </c>
      <c r="S18" s="44">
        <v>11231978.9</v>
      </c>
      <c r="T18" s="44">
        <v>11225978.9</v>
      </c>
      <c r="U18" s="44">
        <v>598.9</v>
      </c>
      <c r="V18" s="102">
        <f t="shared" si="24"/>
        <v>-11231328</v>
      </c>
      <c r="W18" s="102">
        <f t="shared" si="25"/>
        <v>-11.231328</v>
      </c>
      <c r="X18" s="102">
        <f t="shared" si="26"/>
        <v>-11231328</v>
      </c>
      <c r="Y18" s="102">
        <f t="shared" si="27"/>
        <v>-11225328</v>
      </c>
      <c r="Z18" s="102">
        <f t="shared" si="28"/>
        <v>52</v>
      </c>
    </row>
    <row r="19" spans="1:26" ht="54">
      <c r="A19" s="61">
        <v>10</v>
      </c>
      <c r="B19" s="74" t="s">
        <v>150</v>
      </c>
      <c r="C19" s="74" t="s">
        <v>143</v>
      </c>
      <c r="D19" s="61">
        <v>10</v>
      </c>
      <c r="E19" s="51" t="s">
        <v>237</v>
      </c>
      <c r="F19" s="51" t="s">
        <v>153</v>
      </c>
      <c r="G19" s="46"/>
      <c r="H19" s="46" t="s">
        <v>8</v>
      </c>
      <c r="I19" s="45" t="s">
        <v>53</v>
      </c>
      <c r="J19" s="63">
        <v>10898295.600000001</v>
      </c>
      <c r="K19" s="63">
        <v>10898295.600000001</v>
      </c>
      <c r="L19" s="63">
        <v>11117724.1</v>
      </c>
      <c r="M19" s="63">
        <v>10593146.4</v>
      </c>
      <c r="N19" s="63">
        <v>10898295.600000001</v>
      </c>
      <c r="O19" s="76">
        <v>11000328</v>
      </c>
      <c r="P19" s="76">
        <v>11000328</v>
      </c>
      <c r="Q19" s="76">
        <v>11000328</v>
      </c>
      <c r="S19" s="44">
        <v>10898295.600000001</v>
      </c>
      <c r="T19" s="44">
        <v>10898295.600000001</v>
      </c>
      <c r="U19" s="44">
        <v>10898295.600000001</v>
      </c>
      <c r="V19" s="102">
        <f t="shared" si="24"/>
        <v>102032.39999999851</v>
      </c>
      <c r="W19" s="102">
        <f t="shared" si="25"/>
        <v>0.10203239999999851</v>
      </c>
      <c r="X19" s="102">
        <f t="shared" si="26"/>
        <v>102032.39999999851</v>
      </c>
      <c r="Y19" s="102">
        <f t="shared" si="27"/>
        <v>102032.39999999851</v>
      </c>
      <c r="Z19" s="102">
        <f t="shared" si="28"/>
        <v>102032.39999999851</v>
      </c>
    </row>
    <row r="20" spans="1:26">
      <c r="A20" s="61">
        <v>10</v>
      </c>
      <c r="B20" s="74" t="s">
        <v>150</v>
      </c>
      <c r="C20" s="74" t="s">
        <v>143</v>
      </c>
      <c r="D20" s="61">
        <v>10</v>
      </c>
      <c r="E20" s="51" t="s">
        <v>237</v>
      </c>
      <c r="F20" s="51" t="s">
        <v>153</v>
      </c>
      <c r="G20" s="46"/>
      <c r="H20" s="46" t="s">
        <v>13</v>
      </c>
      <c r="I20" s="45" t="s">
        <v>54</v>
      </c>
      <c r="J20" s="63">
        <v>85200</v>
      </c>
      <c r="K20" s="63">
        <v>37200</v>
      </c>
      <c r="L20" s="63">
        <v>282000</v>
      </c>
      <c r="M20" s="63">
        <v>273450</v>
      </c>
      <c r="N20" s="63">
        <v>199200</v>
      </c>
      <c r="O20" s="76">
        <v>85200</v>
      </c>
      <c r="P20" s="76">
        <v>37200</v>
      </c>
      <c r="Q20" s="76">
        <v>31200</v>
      </c>
      <c r="S20" s="44">
        <v>199200</v>
      </c>
      <c r="T20" s="44">
        <v>85200</v>
      </c>
      <c r="U20" s="44">
        <v>37200</v>
      </c>
      <c r="V20" s="102">
        <f t="shared" si="24"/>
        <v>-114000</v>
      </c>
      <c r="W20" s="102">
        <f t="shared" si="25"/>
        <v>-0.114</v>
      </c>
      <c r="X20" s="102">
        <f t="shared" si="26"/>
        <v>-114000</v>
      </c>
      <c r="Y20" s="102">
        <f t="shared" si="27"/>
        <v>-48000</v>
      </c>
      <c r="Z20" s="102">
        <f t="shared" si="28"/>
        <v>-6000</v>
      </c>
    </row>
    <row r="21" spans="1:26" ht="40.5">
      <c r="A21" s="61">
        <v>10</v>
      </c>
      <c r="B21" s="74" t="s">
        <v>148</v>
      </c>
      <c r="C21" s="74" t="s">
        <v>143</v>
      </c>
      <c r="D21" s="61">
        <v>10</v>
      </c>
      <c r="E21" s="51" t="s">
        <v>176</v>
      </c>
      <c r="F21" s="51" t="s">
        <v>153</v>
      </c>
      <c r="G21" s="46"/>
      <c r="H21" s="46" t="s">
        <v>0</v>
      </c>
      <c r="I21" s="45" t="s">
        <v>20</v>
      </c>
      <c r="J21" s="63">
        <v>163200</v>
      </c>
      <c r="K21" s="63">
        <v>163200</v>
      </c>
      <c r="L21" s="63">
        <v>163200</v>
      </c>
      <c r="M21" s="63">
        <v>160838</v>
      </c>
      <c r="N21" s="63">
        <v>163200</v>
      </c>
      <c r="O21" s="76">
        <v>193800</v>
      </c>
      <c r="P21" s="76">
        <v>193800</v>
      </c>
      <c r="Q21" s="76">
        <v>193800</v>
      </c>
      <c r="S21" s="44">
        <v>163200</v>
      </c>
      <c r="T21" s="44">
        <v>163200</v>
      </c>
      <c r="U21" s="44">
        <v>163200</v>
      </c>
      <c r="V21" s="102">
        <f t="shared" si="24"/>
        <v>30600</v>
      </c>
      <c r="W21" s="102">
        <f t="shared" si="25"/>
        <v>3.0599999999999999E-2</v>
      </c>
      <c r="X21" s="102">
        <f t="shared" si="26"/>
        <v>30600</v>
      </c>
      <c r="Y21" s="102">
        <f t="shared" si="27"/>
        <v>30600</v>
      </c>
      <c r="Z21" s="102">
        <f t="shared" si="28"/>
        <v>30600</v>
      </c>
    </row>
    <row r="22" spans="1:26">
      <c r="A22" s="32"/>
      <c r="B22" s="49"/>
      <c r="C22" s="49"/>
      <c r="D22" s="32"/>
      <c r="E22" s="49"/>
      <c r="F22" s="49"/>
      <c r="G22" s="32">
        <v>1011</v>
      </c>
      <c r="H22" s="32"/>
      <c r="I22" s="41" t="s">
        <v>81</v>
      </c>
      <c r="J22" s="75">
        <f t="shared" ref="J22:K22" si="29">SUM(J23:J28)</f>
        <v>38244805.400000006</v>
      </c>
      <c r="K22" s="75">
        <f t="shared" si="29"/>
        <v>38244805.400000006</v>
      </c>
      <c r="L22" s="75">
        <f t="shared" ref="L22:M22" si="30">SUM(L23:L28)</f>
        <v>38247235.600000001</v>
      </c>
      <c r="M22" s="75">
        <f t="shared" si="30"/>
        <v>31301677.489999998</v>
      </c>
      <c r="N22" s="75">
        <f t="shared" ref="N22:Q22" si="31">SUM(N23:N28)</f>
        <v>37656186.400000006</v>
      </c>
      <c r="O22" s="75">
        <f t="shared" si="31"/>
        <v>31129861.039999999</v>
      </c>
      <c r="P22" s="75">
        <f t="shared" si="31"/>
        <v>31117061.039999999</v>
      </c>
      <c r="Q22" s="75">
        <f t="shared" si="31"/>
        <v>31117061.039999999</v>
      </c>
      <c r="S22" s="73">
        <f t="shared" ref="S22:U22" si="32">SUM(S23:S28)</f>
        <v>38244805.5</v>
      </c>
      <c r="T22" s="73">
        <f t="shared" si="32"/>
        <v>38244805.5</v>
      </c>
      <c r="U22" s="73">
        <f t="shared" si="32"/>
        <v>38244805.5</v>
      </c>
      <c r="W22" s="102">
        <f t="shared" si="25"/>
        <v>-7.1149444600000011</v>
      </c>
      <c r="X22" s="102">
        <f t="shared" si="26"/>
        <v>-7114944.4600000009</v>
      </c>
      <c r="Y22" s="102">
        <f t="shared" si="27"/>
        <v>-7127744.4600000009</v>
      </c>
      <c r="Z22" s="102">
        <f t="shared" si="28"/>
        <v>-7127744.4600000009</v>
      </c>
    </row>
    <row r="23" spans="1:26" ht="27">
      <c r="A23" s="61">
        <v>10</v>
      </c>
      <c r="B23" s="74" t="s">
        <v>141</v>
      </c>
      <c r="C23" s="74" t="s">
        <v>142</v>
      </c>
      <c r="D23" s="61">
        <v>10</v>
      </c>
      <c r="E23" s="51" t="s">
        <v>235</v>
      </c>
      <c r="F23" s="51" t="s">
        <v>236</v>
      </c>
      <c r="G23" s="46"/>
      <c r="H23" s="46" t="s">
        <v>2</v>
      </c>
      <c r="I23" s="45" t="s">
        <v>62</v>
      </c>
      <c r="J23" s="62">
        <v>372271.4</v>
      </c>
      <c r="K23" s="62">
        <v>372271.4</v>
      </c>
      <c r="L23" s="62">
        <v>372223.8</v>
      </c>
      <c r="M23" s="62">
        <v>306119.46999999997</v>
      </c>
      <c r="N23" s="62">
        <v>366814.4</v>
      </c>
      <c r="O23" s="76">
        <v>306626.64</v>
      </c>
      <c r="P23" s="76">
        <v>306626.64</v>
      </c>
      <c r="Q23" s="76">
        <v>306626.64</v>
      </c>
      <c r="S23" s="44">
        <v>372271.4</v>
      </c>
      <c r="T23" s="44">
        <v>372271.4</v>
      </c>
      <c r="U23" s="44">
        <v>372271.4</v>
      </c>
      <c r="V23" s="102">
        <f t="shared" si="24"/>
        <v>-65644.760000000009</v>
      </c>
      <c r="W23" s="102">
        <f t="shared" si="25"/>
        <v>-6.564476000000001E-2</v>
      </c>
      <c r="X23" s="102">
        <f t="shared" si="26"/>
        <v>-65644.760000000009</v>
      </c>
      <c r="Y23" s="102">
        <f t="shared" si="27"/>
        <v>-65644.760000000009</v>
      </c>
      <c r="Z23" s="102">
        <f t="shared" si="28"/>
        <v>-65644.760000000009</v>
      </c>
    </row>
    <row r="24" spans="1:26" ht="40.5">
      <c r="A24" s="61">
        <v>10</v>
      </c>
      <c r="B24" s="74" t="s">
        <v>141</v>
      </c>
      <c r="C24" s="74" t="s">
        <v>143</v>
      </c>
      <c r="D24" s="61">
        <v>10</v>
      </c>
      <c r="E24" s="51" t="s">
        <v>235</v>
      </c>
      <c r="F24" s="51" t="s">
        <v>153</v>
      </c>
      <c r="G24" s="46"/>
      <c r="H24" s="46" t="s">
        <v>1</v>
      </c>
      <c r="I24" s="45" t="s">
        <v>55</v>
      </c>
      <c r="J24" s="62">
        <v>504261.9</v>
      </c>
      <c r="K24" s="62">
        <v>504261.9</v>
      </c>
      <c r="L24" s="62">
        <v>504261.9</v>
      </c>
      <c r="M24" s="62">
        <v>504140.79999999999</v>
      </c>
      <c r="N24" s="62">
        <v>504261.9</v>
      </c>
      <c r="O24" s="62">
        <v>0</v>
      </c>
      <c r="P24" s="62">
        <v>0</v>
      </c>
      <c r="Q24" s="62">
        <v>0</v>
      </c>
      <c r="S24" s="42">
        <v>504261.9</v>
      </c>
      <c r="T24" s="42">
        <v>504261.9</v>
      </c>
      <c r="U24" s="42">
        <v>504261.9</v>
      </c>
      <c r="V24" s="102">
        <f t="shared" si="24"/>
        <v>-504261.9</v>
      </c>
      <c r="W24" s="102">
        <f t="shared" si="25"/>
        <v>-0.50426190000000004</v>
      </c>
      <c r="X24" s="102">
        <f t="shared" si="26"/>
        <v>-504261.9</v>
      </c>
      <c r="Y24" s="102">
        <f t="shared" si="27"/>
        <v>-504261.9</v>
      </c>
      <c r="Z24" s="102">
        <f t="shared" si="28"/>
        <v>-504261.9</v>
      </c>
    </row>
    <row r="25" spans="1:26" ht="29.25" customHeight="1">
      <c r="A25" s="61">
        <v>10</v>
      </c>
      <c r="B25" s="74" t="s">
        <v>141</v>
      </c>
      <c r="C25" s="74" t="s">
        <v>142</v>
      </c>
      <c r="D25" s="61">
        <v>10</v>
      </c>
      <c r="E25" s="51" t="s">
        <v>235</v>
      </c>
      <c r="F25" s="51" t="s">
        <v>236</v>
      </c>
      <c r="G25" s="46"/>
      <c r="H25" s="46" t="s">
        <v>4</v>
      </c>
      <c r="I25" s="45" t="s">
        <v>63</v>
      </c>
      <c r="J25" s="62">
        <v>4807.3999999999996</v>
      </c>
      <c r="K25" s="62">
        <v>4807.3999999999996</v>
      </c>
      <c r="L25" s="62">
        <v>7285.2</v>
      </c>
      <c r="M25" s="62">
        <v>5168.22</v>
      </c>
      <c r="N25" s="62">
        <v>4807.3999999999996</v>
      </c>
      <c r="O25" s="62">
        <v>4807.3999999999996</v>
      </c>
      <c r="P25" s="62">
        <v>4807.3999999999996</v>
      </c>
      <c r="Q25" s="62">
        <v>4807.3999999999996</v>
      </c>
      <c r="S25" s="43">
        <v>4807.3999999999996</v>
      </c>
      <c r="T25" s="43">
        <v>4807.3999999999996</v>
      </c>
      <c r="U25" s="43">
        <v>4807.3999999999996</v>
      </c>
      <c r="V25" s="102">
        <f t="shared" si="24"/>
        <v>0</v>
      </c>
      <c r="W25" s="102">
        <f t="shared" si="25"/>
        <v>0</v>
      </c>
      <c r="X25" s="102">
        <f t="shared" si="26"/>
        <v>0</v>
      </c>
      <c r="Y25" s="102">
        <f t="shared" si="27"/>
        <v>0</v>
      </c>
      <c r="Z25" s="102">
        <f t="shared" si="28"/>
        <v>0</v>
      </c>
    </row>
    <row r="26" spans="1:26">
      <c r="A26" s="61">
        <v>10</v>
      </c>
      <c r="B26" s="74" t="s">
        <v>145</v>
      </c>
      <c r="C26" s="74" t="s">
        <v>143</v>
      </c>
      <c r="D26" s="61">
        <v>10</v>
      </c>
      <c r="E26" s="51" t="s">
        <v>154</v>
      </c>
      <c r="F26" s="51" t="s">
        <v>153</v>
      </c>
      <c r="G26" s="46"/>
      <c r="H26" s="46" t="s">
        <v>8</v>
      </c>
      <c r="I26" s="45" t="s">
        <v>21</v>
      </c>
      <c r="J26" s="62">
        <v>37227144.700000003</v>
      </c>
      <c r="K26" s="62">
        <v>37227144.700000003</v>
      </c>
      <c r="L26" s="62">
        <v>37227144.700000003</v>
      </c>
      <c r="M26" s="62">
        <v>30474206.5</v>
      </c>
      <c r="N26" s="62">
        <v>36643982.700000003</v>
      </c>
      <c r="O26" s="76">
        <v>30662664</v>
      </c>
      <c r="P26" s="76">
        <v>30662664</v>
      </c>
      <c r="Q26" s="76">
        <v>30662664</v>
      </c>
      <c r="S26" s="44">
        <v>37227144.799999997</v>
      </c>
      <c r="T26" s="44">
        <v>37227144.799999997</v>
      </c>
      <c r="U26" s="44">
        <v>37227144.799999997</v>
      </c>
      <c r="V26" s="102">
        <f t="shared" si="24"/>
        <v>-6564480.799999997</v>
      </c>
      <c r="W26" s="102">
        <f t="shared" si="25"/>
        <v>-6.5644807999999975</v>
      </c>
      <c r="X26" s="102">
        <f t="shared" si="26"/>
        <v>-6564480.799999997</v>
      </c>
      <c r="Y26" s="102">
        <f t="shared" si="27"/>
        <v>-6564480.799999997</v>
      </c>
      <c r="Z26" s="102">
        <f t="shared" si="28"/>
        <v>-6564480.799999997</v>
      </c>
    </row>
    <row r="27" spans="1:26">
      <c r="A27" s="61">
        <v>10</v>
      </c>
      <c r="B27" s="74" t="s">
        <v>141</v>
      </c>
      <c r="C27" s="74" t="s">
        <v>143</v>
      </c>
      <c r="D27" s="61">
        <v>10</v>
      </c>
      <c r="E27" s="51" t="s">
        <v>235</v>
      </c>
      <c r="F27" s="51" t="s">
        <v>153</v>
      </c>
      <c r="G27" s="46"/>
      <c r="H27" s="46">
        <v>11003</v>
      </c>
      <c r="I27" s="45" t="s">
        <v>101</v>
      </c>
      <c r="J27" s="62">
        <v>130763</v>
      </c>
      <c r="K27" s="62">
        <v>130763</v>
      </c>
      <c r="L27" s="62">
        <v>130763</v>
      </c>
      <c r="M27" s="62">
        <v>10738</v>
      </c>
      <c r="N27" s="62">
        <v>130763</v>
      </c>
      <c r="O27" s="62">
        <v>130763</v>
      </c>
      <c r="P27" s="62">
        <v>117963</v>
      </c>
      <c r="Q27" s="62">
        <v>117963</v>
      </c>
      <c r="S27" s="43">
        <v>130763</v>
      </c>
      <c r="T27" s="43">
        <v>130763</v>
      </c>
      <c r="U27" s="43">
        <v>130763</v>
      </c>
      <c r="V27" s="102">
        <f t="shared" si="24"/>
        <v>0</v>
      </c>
      <c r="W27" s="102">
        <f t="shared" si="25"/>
        <v>0</v>
      </c>
      <c r="X27" s="102">
        <f t="shared" si="26"/>
        <v>0</v>
      </c>
      <c r="Y27" s="102">
        <f t="shared" si="27"/>
        <v>-12800</v>
      </c>
      <c r="Z27" s="102">
        <f t="shared" si="28"/>
        <v>-12800</v>
      </c>
    </row>
    <row r="28" spans="1:26">
      <c r="A28" s="61">
        <v>10</v>
      </c>
      <c r="B28" s="74" t="s">
        <v>145</v>
      </c>
      <c r="C28" s="74" t="s">
        <v>143</v>
      </c>
      <c r="D28" s="61">
        <v>10</v>
      </c>
      <c r="E28" s="51" t="s">
        <v>154</v>
      </c>
      <c r="F28" s="51" t="s">
        <v>153</v>
      </c>
      <c r="G28" s="46"/>
      <c r="H28" s="46">
        <v>11005</v>
      </c>
      <c r="I28" s="45" t="s">
        <v>96</v>
      </c>
      <c r="J28" s="62">
        <v>5557</v>
      </c>
      <c r="K28" s="62">
        <v>5557</v>
      </c>
      <c r="L28" s="62">
        <v>5557</v>
      </c>
      <c r="M28" s="62">
        <v>1304.5</v>
      </c>
      <c r="N28" s="62">
        <v>5557</v>
      </c>
      <c r="O28" s="62">
        <v>25000</v>
      </c>
      <c r="P28" s="62">
        <v>25000</v>
      </c>
      <c r="Q28" s="62">
        <v>25000</v>
      </c>
      <c r="S28" s="43">
        <v>5557</v>
      </c>
      <c r="T28" s="43">
        <v>5557</v>
      </c>
      <c r="U28" s="43">
        <v>5557</v>
      </c>
      <c r="V28" s="102">
        <f t="shared" si="24"/>
        <v>19443</v>
      </c>
      <c r="W28" s="102">
        <f t="shared" si="25"/>
        <v>1.9442999999999998E-2</v>
      </c>
      <c r="X28" s="102">
        <f t="shared" si="26"/>
        <v>19443</v>
      </c>
      <c r="Y28" s="102">
        <f t="shared" si="27"/>
        <v>19443</v>
      </c>
      <c r="Z28" s="102">
        <f t="shared" si="28"/>
        <v>19443</v>
      </c>
    </row>
    <row r="29" spans="1:26">
      <c r="A29" s="32"/>
      <c r="B29" s="49"/>
      <c r="C29" s="49"/>
      <c r="D29" s="32"/>
      <c r="E29" s="49"/>
      <c r="F29" s="49"/>
      <c r="G29" s="32">
        <v>1015</v>
      </c>
      <c r="H29" s="32"/>
      <c r="I29" s="41" t="s">
        <v>82</v>
      </c>
      <c r="J29" s="75">
        <f t="shared" ref="J29:M29" si="33">J30</f>
        <v>10619496</v>
      </c>
      <c r="K29" s="75">
        <f t="shared" si="33"/>
        <v>10619496</v>
      </c>
      <c r="L29" s="75">
        <f t="shared" si="33"/>
        <v>10619496</v>
      </c>
      <c r="M29" s="75">
        <f t="shared" si="33"/>
        <v>9409489.0500000007</v>
      </c>
      <c r="N29" s="75">
        <f t="shared" ref="N29:Q29" si="34">N30</f>
        <v>10619496</v>
      </c>
      <c r="O29" s="75">
        <f t="shared" si="34"/>
        <v>10619496</v>
      </c>
      <c r="P29" s="75">
        <f t="shared" si="34"/>
        <v>10619496</v>
      </c>
      <c r="Q29" s="75">
        <f t="shared" si="34"/>
        <v>10619496</v>
      </c>
      <c r="S29" s="70">
        <f t="shared" ref="S29:U29" si="35">S30</f>
        <v>10619496</v>
      </c>
      <c r="T29" s="70">
        <f t="shared" si="35"/>
        <v>10619496</v>
      </c>
      <c r="U29" s="70">
        <f t="shared" si="35"/>
        <v>10619496</v>
      </c>
      <c r="V29" s="102">
        <f t="shared" si="24"/>
        <v>0</v>
      </c>
      <c r="W29" s="102">
        <f t="shared" si="25"/>
        <v>0</v>
      </c>
      <c r="X29" s="102">
        <f t="shared" si="26"/>
        <v>0</v>
      </c>
      <c r="Y29" s="102">
        <f t="shared" si="27"/>
        <v>0</v>
      </c>
      <c r="Z29" s="102">
        <f t="shared" si="28"/>
        <v>0</v>
      </c>
    </row>
    <row r="30" spans="1:26" ht="27">
      <c r="A30" s="61">
        <v>10</v>
      </c>
      <c r="B30" s="74" t="s">
        <v>141</v>
      </c>
      <c r="C30" s="74" t="s">
        <v>142</v>
      </c>
      <c r="D30" s="61">
        <v>10</v>
      </c>
      <c r="E30" s="51" t="s">
        <v>235</v>
      </c>
      <c r="F30" s="51" t="s">
        <v>236</v>
      </c>
      <c r="G30" s="46"/>
      <c r="H30" s="46" t="s">
        <v>8</v>
      </c>
      <c r="I30" s="45" t="s">
        <v>64</v>
      </c>
      <c r="J30" s="62">
        <v>10619496</v>
      </c>
      <c r="K30" s="62">
        <v>10619496</v>
      </c>
      <c r="L30" s="62">
        <v>10619496</v>
      </c>
      <c r="M30" s="62">
        <v>9409489.0500000007</v>
      </c>
      <c r="N30" s="62">
        <v>10619496</v>
      </c>
      <c r="O30" s="62">
        <v>10619496</v>
      </c>
      <c r="P30" s="62">
        <v>10619496</v>
      </c>
      <c r="Q30" s="62">
        <v>10619496</v>
      </c>
      <c r="S30" s="44">
        <v>10619496</v>
      </c>
      <c r="T30" s="44">
        <v>10619496</v>
      </c>
      <c r="U30" s="44">
        <v>10619496</v>
      </c>
      <c r="V30" s="102">
        <f t="shared" si="24"/>
        <v>0</v>
      </c>
      <c r="W30" s="102">
        <f t="shared" si="25"/>
        <v>0</v>
      </c>
      <c r="X30" s="102">
        <f t="shared" si="26"/>
        <v>0</v>
      </c>
      <c r="Y30" s="102">
        <f t="shared" si="27"/>
        <v>0</v>
      </c>
      <c r="Z30" s="102">
        <f t="shared" si="28"/>
        <v>0</v>
      </c>
    </row>
    <row r="31" spans="1:26" ht="28.5">
      <c r="A31" s="32"/>
      <c r="B31" s="49"/>
      <c r="C31" s="49"/>
      <c r="D31" s="32"/>
      <c r="E31" s="49"/>
      <c r="F31" s="49"/>
      <c r="G31" s="32">
        <v>1032</v>
      </c>
      <c r="H31" s="32"/>
      <c r="I31" s="41" t="s">
        <v>83</v>
      </c>
      <c r="J31" s="75">
        <f t="shared" ref="J31:K31" si="36">SUM(J32:J42)</f>
        <v>3182504.6</v>
      </c>
      <c r="K31" s="75">
        <f t="shared" si="36"/>
        <v>3182504.6</v>
      </c>
      <c r="L31" s="75">
        <f t="shared" ref="L31:Q31" si="37">SUM(L32:L42)</f>
        <v>3171704.8000000003</v>
      </c>
      <c r="M31" s="75">
        <f t="shared" si="37"/>
        <v>3154329.29</v>
      </c>
      <c r="N31" s="75">
        <f t="shared" si="37"/>
        <v>3104506.6999999997</v>
      </c>
      <c r="O31" s="75">
        <f t="shared" si="37"/>
        <v>3192752.1882905983</v>
      </c>
      <c r="P31" s="75">
        <f t="shared" si="37"/>
        <v>3192752.1882905983</v>
      </c>
      <c r="Q31" s="75">
        <f t="shared" si="37"/>
        <v>3192752.1882905983</v>
      </c>
      <c r="S31" s="70">
        <f t="shared" ref="S31:U31" si="38">SUM(S32:S42)</f>
        <v>3171704.8000000003</v>
      </c>
      <c r="T31" s="70">
        <f t="shared" si="38"/>
        <v>3171704.8000000003</v>
      </c>
      <c r="U31" s="70">
        <f t="shared" si="38"/>
        <v>3171704.8000000003</v>
      </c>
      <c r="W31" s="102">
        <f t="shared" si="25"/>
        <v>2.1047388290598056E-2</v>
      </c>
      <c r="X31" s="102">
        <f t="shared" si="26"/>
        <v>21047.388290598057</v>
      </c>
      <c r="Y31" s="102">
        <f t="shared" si="27"/>
        <v>21047.388290598057</v>
      </c>
      <c r="Z31" s="102">
        <f t="shared" si="28"/>
        <v>21047.388290598057</v>
      </c>
    </row>
    <row r="32" spans="1:26" ht="27">
      <c r="A32" s="61">
        <v>10</v>
      </c>
      <c r="B32" s="74" t="s">
        <v>142</v>
      </c>
      <c r="C32" s="74" t="s">
        <v>143</v>
      </c>
      <c r="D32" s="61">
        <v>10</v>
      </c>
      <c r="E32" s="51" t="s">
        <v>236</v>
      </c>
      <c r="F32" s="51" t="s">
        <v>153</v>
      </c>
      <c r="G32" s="46"/>
      <c r="H32" s="46" t="s">
        <v>2</v>
      </c>
      <c r="I32" s="45" t="s">
        <v>9</v>
      </c>
      <c r="J32" s="62">
        <v>2512293</v>
      </c>
      <c r="K32" s="62">
        <v>2512293</v>
      </c>
      <c r="L32" s="62">
        <v>2512293.2000000002</v>
      </c>
      <c r="M32" s="63">
        <v>2582742.11</v>
      </c>
      <c r="N32" s="62">
        <v>2512293</v>
      </c>
      <c r="O32" s="76">
        <v>2600538.4882905986</v>
      </c>
      <c r="P32" s="76">
        <v>2600538.4882905986</v>
      </c>
      <c r="Q32" s="76">
        <v>2600538.4882905986</v>
      </c>
      <c r="S32" s="44">
        <v>2512293.2000000002</v>
      </c>
      <c r="T32" s="44">
        <v>2512293.2000000002</v>
      </c>
      <c r="U32" s="44">
        <v>2512293.2000000002</v>
      </c>
      <c r="V32" s="102">
        <f t="shared" si="24"/>
        <v>88245.28829059843</v>
      </c>
      <c r="W32" s="102">
        <f t="shared" si="25"/>
        <v>8.8245288290598425E-2</v>
      </c>
      <c r="X32" s="102">
        <f t="shared" si="26"/>
        <v>88245.28829059843</v>
      </c>
      <c r="Y32" s="102">
        <f t="shared" si="27"/>
        <v>88245.28829059843</v>
      </c>
      <c r="Z32" s="102">
        <f t="shared" si="28"/>
        <v>88245.28829059843</v>
      </c>
    </row>
    <row r="33" spans="1:26" ht="27">
      <c r="A33" s="61">
        <v>10</v>
      </c>
      <c r="B33" s="74" t="s">
        <v>142</v>
      </c>
      <c r="C33" s="74" t="s">
        <v>143</v>
      </c>
      <c r="D33" s="61">
        <v>11</v>
      </c>
      <c r="E33" s="51" t="s">
        <v>236</v>
      </c>
      <c r="F33" s="51" t="s">
        <v>153</v>
      </c>
      <c r="G33" s="46"/>
      <c r="H33" s="46" t="s">
        <v>1</v>
      </c>
      <c r="I33" s="45" t="s">
        <v>192</v>
      </c>
      <c r="J33" s="62">
        <v>236921.3</v>
      </c>
      <c r="K33" s="62">
        <v>236921.3</v>
      </c>
      <c r="L33" s="62">
        <v>236921.3</v>
      </c>
      <c r="M33" s="63">
        <v>206248.48</v>
      </c>
      <c r="N33" s="62">
        <v>236921.3</v>
      </c>
      <c r="O33" s="62">
        <v>236921.3</v>
      </c>
      <c r="P33" s="62">
        <v>236921.3</v>
      </c>
      <c r="Q33" s="62">
        <v>236921.3</v>
      </c>
      <c r="S33" s="44">
        <v>0</v>
      </c>
      <c r="T33" s="44">
        <v>0</v>
      </c>
      <c r="U33" s="44">
        <v>0</v>
      </c>
      <c r="V33" s="102">
        <f t="shared" si="24"/>
        <v>236921.3</v>
      </c>
      <c r="W33" s="102">
        <f t="shared" si="25"/>
        <v>0.2369213</v>
      </c>
      <c r="X33" s="102">
        <f t="shared" si="26"/>
        <v>236921.3</v>
      </c>
      <c r="Y33" s="102">
        <f t="shared" si="27"/>
        <v>236921.3</v>
      </c>
      <c r="Z33" s="102">
        <f t="shared" si="28"/>
        <v>236921.3</v>
      </c>
    </row>
    <row r="34" spans="1:26" ht="27">
      <c r="A34" s="61">
        <v>10</v>
      </c>
      <c r="B34" s="74" t="s">
        <v>142</v>
      </c>
      <c r="C34" s="74" t="s">
        <v>143</v>
      </c>
      <c r="D34" s="61">
        <v>12</v>
      </c>
      <c r="E34" s="51" t="s">
        <v>236</v>
      </c>
      <c r="F34" s="51" t="s">
        <v>153</v>
      </c>
      <c r="G34" s="46"/>
      <c r="H34" s="46">
        <v>11003</v>
      </c>
      <c r="I34" s="45" t="s">
        <v>193</v>
      </c>
      <c r="J34" s="62">
        <v>210902.5</v>
      </c>
      <c r="K34" s="62">
        <v>210902.5</v>
      </c>
      <c r="L34" s="62">
        <v>210902.5</v>
      </c>
      <c r="M34" s="63">
        <v>184683.8</v>
      </c>
      <c r="N34" s="62">
        <v>210902.5</v>
      </c>
      <c r="O34" s="62">
        <v>210902.5</v>
      </c>
      <c r="P34" s="62">
        <v>210902.5</v>
      </c>
      <c r="Q34" s="62">
        <v>210902.5</v>
      </c>
      <c r="S34" s="44">
        <v>236921.3</v>
      </c>
      <c r="T34" s="44">
        <v>236921.3</v>
      </c>
      <c r="U34" s="44">
        <v>236921.3</v>
      </c>
      <c r="V34" s="102">
        <f t="shared" si="24"/>
        <v>-26018.799999999988</v>
      </c>
      <c r="W34" s="102">
        <f t="shared" si="25"/>
        <v>-2.6018799999999988E-2</v>
      </c>
      <c r="X34" s="102">
        <f t="shared" si="26"/>
        <v>-26018.799999999988</v>
      </c>
      <c r="Y34" s="102">
        <f t="shared" si="27"/>
        <v>-26018.799999999988</v>
      </c>
      <c r="Z34" s="102">
        <f t="shared" si="28"/>
        <v>-26018.799999999988</v>
      </c>
    </row>
    <row r="35" spans="1:26">
      <c r="A35" s="61">
        <v>10</v>
      </c>
      <c r="B35" s="74" t="s">
        <v>142</v>
      </c>
      <c r="C35" s="74" t="s">
        <v>143</v>
      </c>
      <c r="D35" s="61">
        <v>13</v>
      </c>
      <c r="E35" s="51" t="s">
        <v>236</v>
      </c>
      <c r="F35" s="51" t="s">
        <v>153</v>
      </c>
      <c r="G35" s="46"/>
      <c r="H35" s="46">
        <v>11004</v>
      </c>
      <c r="I35" s="45" t="s">
        <v>194</v>
      </c>
      <c r="J35" s="62">
        <v>30007.9</v>
      </c>
      <c r="K35" s="62">
        <v>30007.9</v>
      </c>
      <c r="L35" s="62">
        <v>30007.9</v>
      </c>
      <c r="M35" s="63">
        <v>24000.2</v>
      </c>
      <c r="N35" s="62">
        <v>30007.9</v>
      </c>
      <c r="O35" s="62">
        <v>30007.9</v>
      </c>
      <c r="P35" s="62">
        <v>30007.9</v>
      </c>
      <c r="Q35" s="62">
        <v>30007.9</v>
      </c>
      <c r="S35" s="44">
        <v>210902.5</v>
      </c>
      <c r="T35" s="44">
        <v>210902.5</v>
      </c>
      <c r="U35" s="44">
        <v>210902.5</v>
      </c>
      <c r="V35" s="102">
        <f t="shared" si="24"/>
        <v>-180894.6</v>
      </c>
      <c r="W35" s="102">
        <f t="shared" si="25"/>
        <v>-0.18089460000000002</v>
      </c>
      <c r="X35" s="102">
        <f t="shared" si="26"/>
        <v>-180894.6</v>
      </c>
      <c r="Y35" s="102">
        <f t="shared" si="27"/>
        <v>-180894.6</v>
      </c>
      <c r="Z35" s="102">
        <f t="shared" si="28"/>
        <v>-180894.6</v>
      </c>
    </row>
    <row r="36" spans="1:26" ht="27">
      <c r="A36" s="61">
        <v>10</v>
      </c>
      <c r="B36" s="74" t="s">
        <v>142</v>
      </c>
      <c r="C36" s="74" t="s">
        <v>143</v>
      </c>
      <c r="D36" s="61">
        <v>10</v>
      </c>
      <c r="E36" s="51" t="s">
        <v>237</v>
      </c>
      <c r="F36" s="51" t="s">
        <v>153</v>
      </c>
      <c r="G36" s="46"/>
      <c r="H36" s="46">
        <v>11005</v>
      </c>
      <c r="I36" s="45" t="s">
        <v>195</v>
      </c>
      <c r="J36" s="62">
        <v>58859.3</v>
      </c>
      <c r="K36" s="62">
        <v>58859.3</v>
      </c>
      <c r="L36" s="62">
        <v>58859.3</v>
      </c>
      <c r="M36" s="63">
        <v>58834.8</v>
      </c>
      <c r="N36" s="62">
        <v>58859.3</v>
      </c>
      <c r="O36" s="62">
        <v>58859.3</v>
      </c>
      <c r="P36" s="62">
        <v>58859.3</v>
      </c>
      <c r="Q36" s="62">
        <v>58859.3</v>
      </c>
      <c r="S36" s="44">
        <v>30007.9</v>
      </c>
      <c r="T36" s="44">
        <v>30007.9</v>
      </c>
      <c r="U36" s="44">
        <v>30007.9</v>
      </c>
      <c r="V36" s="102">
        <f t="shared" si="24"/>
        <v>28851.4</v>
      </c>
      <c r="W36" s="102">
        <f t="shared" si="25"/>
        <v>2.8851400000000003E-2</v>
      </c>
      <c r="X36" s="102">
        <f t="shared" si="26"/>
        <v>28851.4</v>
      </c>
      <c r="Y36" s="102">
        <f t="shared" si="27"/>
        <v>28851.4</v>
      </c>
      <c r="Z36" s="102">
        <f t="shared" si="28"/>
        <v>28851.4</v>
      </c>
    </row>
    <row r="37" spans="1:26">
      <c r="A37" s="61">
        <v>10</v>
      </c>
      <c r="B37" s="74" t="s">
        <v>142</v>
      </c>
      <c r="C37" s="74" t="s">
        <v>143</v>
      </c>
      <c r="D37" s="61">
        <v>11</v>
      </c>
      <c r="E37" s="51" t="s">
        <v>237</v>
      </c>
      <c r="F37" s="51" t="s">
        <v>153</v>
      </c>
      <c r="G37" s="46"/>
      <c r="H37" s="46">
        <v>11007</v>
      </c>
      <c r="I37" s="45" t="s">
        <v>100</v>
      </c>
      <c r="J37" s="62">
        <v>19963.2</v>
      </c>
      <c r="K37" s="62">
        <v>19963.2</v>
      </c>
      <c r="L37" s="62">
        <v>19963.2</v>
      </c>
      <c r="M37" s="63">
        <v>19137.3</v>
      </c>
      <c r="N37" s="62">
        <v>19963.2</v>
      </c>
      <c r="O37" s="62">
        <v>19963.2</v>
      </c>
      <c r="P37" s="62">
        <v>19963.2</v>
      </c>
      <c r="Q37" s="62">
        <v>19963.2</v>
      </c>
      <c r="S37" s="44">
        <v>58859.3</v>
      </c>
      <c r="T37" s="44">
        <v>58859.3</v>
      </c>
      <c r="U37" s="44">
        <v>58859.3</v>
      </c>
      <c r="V37" s="102">
        <f t="shared" si="24"/>
        <v>-38896.100000000006</v>
      </c>
      <c r="W37" s="102">
        <f t="shared" si="25"/>
        <v>-3.8896100000000003E-2</v>
      </c>
      <c r="X37" s="102">
        <f t="shared" si="26"/>
        <v>-38896.100000000006</v>
      </c>
      <c r="Y37" s="102">
        <f t="shared" si="27"/>
        <v>-38896.100000000006</v>
      </c>
      <c r="Z37" s="102">
        <f t="shared" si="28"/>
        <v>-38896.100000000006</v>
      </c>
    </row>
    <row r="38" spans="1:26" ht="27">
      <c r="A38" s="61">
        <v>11</v>
      </c>
      <c r="B38" s="74" t="s">
        <v>150</v>
      </c>
      <c r="C38" s="74" t="s">
        <v>143</v>
      </c>
      <c r="D38" s="61">
        <v>10</v>
      </c>
      <c r="E38" s="51" t="s">
        <v>236</v>
      </c>
      <c r="F38" s="51" t="s">
        <v>153</v>
      </c>
      <c r="G38" s="46"/>
      <c r="H38" s="46">
        <v>11008</v>
      </c>
      <c r="I38" s="45" t="s">
        <v>196</v>
      </c>
      <c r="J38" s="62">
        <v>43810.2</v>
      </c>
      <c r="K38" s="62">
        <v>43810.2</v>
      </c>
      <c r="L38" s="62">
        <v>43810.2</v>
      </c>
      <c r="M38" s="63">
        <v>43810.2</v>
      </c>
      <c r="N38" s="62">
        <v>0</v>
      </c>
      <c r="O38" s="62">
        <v>0</v>
      </c>
      <c r="P38" s="62">
        <v>0</v>
      </c>
      <c r="Q38" s="62">
        <v>0</v>
      </c>
      <c r="S38" s="44">
        <v>19963.2</v>
      </c>
      <c r="T38" s="44">
        <v>19963.2</v>
      </c>
      <c r="U38" s="44">
        <v>19963.2</v>
      </c>
      <c r="V38" s="102">
        <f t="shared" si="24"/>
        <v>-19963.2</v>
      </c>
      <c r="W38" s="102">
        <f t="shared" si="25"/>
        <v>-1.99632E-2</v>
      </c>
      <c r="X38" s="102">
        <f t="shared" si="26"/>
        <v>-19963.2</v>
      </c>
      <c r="Y38" s="102">
        <f t="shared" si="27"/>
        <v>-19963.2</v>
      </c>
      <c r="Z38" s="102">
        <f t="shared" si="28"/>
        <v>-19963.2</v>
      </c>
    </row>
    <row r="39" spans="1:26" ht="27">
      <c r="A39" s="61">
        <v>10</v>
      </c>
      <c r="B39" s="74" t="s">
        <v>142</v>
      </c>
      <c r="C39" s="74" t="s">
        <v>143</v>
      </c>
      <c r="D39" s="61">
        <v>10</v>
      </c>
      <c r="E39" s="51" t="s">
        <v>236</v>
      </c>
      <c r="F39" s="51" t="s">
        <v>153</v>
      </c>
      <c r="G39" s="46"/>
      <c r="H39" s="46">
        <v>11009</v>
      </c>
      <c r="I39" s="45" t="s">
        <v>197</v>
      </c>
      <c r="J39" s="62">
        <v>37787.699999999997</v>
      </c>
      <c r="K39" s="62">
        <v>37787.699999999997</v>
      </c>
      <c r="L39" s="62">
        <v>37787.699999999997</v>
      </c>
      <c r="M39" s="63">
        <v>16430</v>
      </c>
      <c r="N39" s="62">
        <v>0</v>
      </c>
      <c r="O39" s="62">
        <v>0</v>
      </c>
      <c r="P39" s="62">
        <v>0</v>
      </c>
      <c r="Q39" s="62">
        <v>0</v>
      </c>
      <c r="S39" s="44">
        <v>43810.2</v>
      </c>
      <c r="T39" s="44">
        <v>43810.2</v>
      </c>
      <c r="U39" s="44">
        <v>43810.2</v>
      </c>
      <c r="V39" s="102">
        <f t="shared" si="24"/>
        <v>-43810.2</v>
      </c>
      <c r="W39" s="102">
        <f t="shared" si="25"/>
        <v>-4.3810200000000001E-2</v>
      </c>
      <c r="X39" s="102">
        <f t="shared" si="26"/>
        <v>-43810.2</v>
      </c>
      <c r="Y39" s="102">
        <f t="shared" si="27"/>
        <v>-43810.2</v>
      </c>
      <c r="Z39" s="102">
        <f t="shared" si="28"/>
        <v>-43810.2</v>
      </c>
    </row>
    <row r="40" spans="1:26" ht="27">
      <c r="A40" s="61">
        <v>10</v>
      </c>
      <c r="B40" s="74" t="s">
        <v>142</v>
      </c>
      <c r="C40" s="74" t="s">
        <v>143</v>
      </c>
      <c r="D40" s="61">
        <v>10</v>
      </c>
      <c r="E40" s="51" t="s">
        <v>236</v>
      </c>
      <c r="F40" s="51" t="s">
        <v>153</v>
      </c>
      <c r="G40" s="46"/>
      <c r="H40" s="46">
        <v>11010</v>
      </c>
      <c r="I40" s="45" t="s">
        <v>198</v>
      </c>
      <c r="J40" s="62">
        <v>6711.2</v>
      </c>
      <c r="K40" s="62">
        <v>6711.2</v>
      </c>
      <c r="L40" s="62">
        <v>6711.2</v>
      </c>
      <c r="M40" s="63">
        <v>6711.2</v>
      </c>
      <c r="N40" s="62">
        <v>6711.2</v>
      </c>
      <c r="O40" s="62">
        <v>6711.2</v>
      </c>
      <c r="P40" s="62">
        <v>6711.2</v>
      </c>
      <c r="Q40" s="62">
        <v>6711.2</v>
      </c>
      <c r="S40" s="44">
        <v>37787.699999999997</v>
      </c>
      <c r="T40" s="44">
        <v>37787.699999999997</v>
      </c>
      <c r="U40" s="44">
        <v>37787.699999999997</v>
      </c>
      <c r="V40" s="102">
        <f t="shared" si="24"/>
        <v>-31076.499999999996</v>
      </c>
      <c r="W40" s="102">
        <f t="shared" si="25"/>
        <v>-3.1076499999999996E-2</v>
      </c>
      <c r="X40" s="102">
        <f t="shared" si="26"/>
        <v>-31076.499999999996</v>
      </c>
      <c r="Y40" s="102">
        <f t="shared" si="27"/>
        <v>-31076.499999999996</v>
      </c>
      <c r="Z40" s="102">
        <f t="shared" si="28"/>
        <v>-31076.499999999996</v>
      </c>
    </row>
    <row r="41" spans="1:26" ht="24.75" customHeight="1">
      <c r="A41" s="61">
        <v>10</v>
      </c>
      <c r="B41" s="74" t="s">
        <v>142</v>
      </c>
      <c r="C41" s="74" t="s">
        <v>143</v>
      </c>
      <c r="D41" s="61">
        <v>10</v>
      </c>
      <c r="E41" s="51" t="s">
        <v>236</v>
      </c>
      <c r="F41" s="51" t="s">
        <v>153</v>
      </c>
      <c r="G41" s="46"/>
      <c r="H41" s="46">
        <v>11011</v>
      </c>
      <c r="I41" s="45" t="s">
        <v>199</v>
      </c>
      <c r="J41" s="62">
        <v>14448.3</v>
      </c>
      <c r="K41" s="62">
        <v>14448.3</v>
      </c>
      <c r="L41" s="62">
        <v>14448.3</v>
      </c>
      <c r="M41" s="63">
        <v>11731.2</v>
      </c>
      <c r="N41" s="62">
        <v>14448.3</v>
      </c>
      <c r="O41" s="62">
        <v>14448.3</v>
      </c>
      <c r="P41" s="62">
        <v>14448.3</v>
      </c>
      <c r="Q41" s="62">
        <v>14448.3</v>
      </c>
      <c r="S41" s="44">
        <v>6711.2</v>
      </c>
      <c r="T41" s="44">
        <v>6711.2</v>
      </c>
      <c r="U41" s="44">
        <v>6711.2</v>
      </c>
      <c r="V41" s="102">
        <f t="shared" si="24"/>
        <v>7737.0999999999995</v>
      </c>
      <c r="W41" s="102">
        <f t="shared" si="25"/>
        <v>7.7370999999999994E-3</v>
      </c>
      <c r="X41" s="102">
        <f t="shared" si="26"/>
        <v>7737.0999999999995</v>
      </c>
      <c r="Y41" s="102">
        <f t="shared" si="27"/>
        <v>7737.0999999999995</v>
      </c>
      <c r="Z41" s="102">
        <f t="shared" si="28"/>
        <v>7737.0999999999995</v>
      </c>
    </row>
    <row r="42" spans="1:26" ht="28.5" customHeight="1">
      <c r="A42" s="61">
        <v>10</v>
      </c>
      <c r="B42" s="74" t="s">
        <v>142</v>
      </c>
      <c r="C42" s="74" t="s">
        <v>143</v>
      </c>
      <c r="D42" s="61">
        <v>10</v>
      </c>
      <c r="E42" s="51" t="s">
        <v>236</v>
      </c>
      <c r="F42" s="51" t="s">
        <v>153</v>
      </c>
      <c r="G42" s="46"/>
      <c r="H42" s="46">
        <v>12001</v>
      </c>
      <c r="I42" s="45" t="s">
        <v>200</v>
      </c>
      <c r="J42" s="62">
        <v>10800</v>
      </c>
      <c r="K42" s="62">
        <v>10800</v>
      </c>
      <c r="L42" s="62">
        <v>0</v>
      </c>
      <c r="M42" s="63">
        <v>0</v>
      </c>
      <c r="N42" s="62">
        <v>14400</v>
      </c>
      <c r="O42" s="62">
        <v>14400</v>
      </c>
      <c r="P42" s="62">
        <v>14400</v>
      </c>
      <c r="Q42" s="62">
        <v>14400</v>
      </c>
      <c r="S42" s="44">
        <v>14448.3</v>
      </c>
      <c r="T42" s="44">
        <v>14448.3</v>
      </c>
      <c r="U42" s="44">
        <v>14448.3</v>
      </c>
      <c r="V42" s="102">
        <f t="shared" si="24"/>
        <v>-48.299999999999272</v>
      </c>
      <c r="W42" s="102">
        <f t="shared" si="25"/>
        <v>-4.829999999999927E-5</v>
      </c>
      <c r="X42" s="102">
        <f t="shared" si="26"/>
        <v>-48.299999999999272</v>
      </c>
      <c r="Y42" s="102">
        <f t="shared" si="27"/>
        <v>-48.299999999999272</v>
      </c>
      <c r="Z42" s="102">
        <f t="shared" si="28"/>
        <v>-48.299999999999272</v>
      </c>
    </row>
    <row r="43" spans="1:26">
      <c r="A43" s="32"/>
      <c r="B43" s="49"/>
      <c r="C43" s="49"/>
      <c r="D43" s="32"/>
      <c r="E43" s="49"/>
      <c r="F43" s="49"/>
      <c r="G43" s="32">
        <v>1068</v>
      </c>
      <c r="H43" s="32"/>
      <c r="I43" s="41" t="s">
        <v>84</v>
      </c>
      <c r="J43" s="75">
        <f t="shared" ref="J43:L43" si="39">SUM(J44:J46)</f>
        <v>24717408.600000001</v>
      </c>
      <c r="K43" s="75">
        <f t="shared" si="39"/>
        <v>24715993.600000001</v>
      </c>
      <c r="L43" s="75">
        <f t="shared" si="39"/>
        <v>17506337.699999999</v>
      </c>
      <c r="M43" s="75">
        <f t="shared" ref="M43" si="40">SUM(M44:M46)</f>
        <v>19873928.620000001</v>
      </c>
      <c r="N43" s="75">
        <f>SUM(N44:N47)</f>
        <v>25249671.5</v>
      </c>
      <c r="O43" s="75">
        <f t="shared" ref="O43:Q43" si="41">SUM(O44:O47)</f>
        <v>33944375.100000001</v>
      </c>
      <c r="P43" s="75">
        <f t="shared" si="41"/>
        <v>33942906.600000001</v>
      </c>
      <c r="Q43" s="75">
        <f t="shared" si="41"/>
        <v>33941927.700000003</v>
      </c>
      <c r="S43" s="70">
        <f t="shared" ref="S43:U43" si="42">SUM(S44:S47)</f>
        <v>25249671.5</v>
      </c>
      <c r="T43" s="70">
        <f t="shared" si="42"/>
        <v>25244168.600000001</v>
      </c>
      <c r="U43" s="70">
        <f t="shared" si="42"/>
        <v>25242753.600000001</v>
      </c>
      <c r="W43" s="102">
        <f t="shared" si="25"/>
        <v>8.6947036000000022</v>
      </c>
      <c r="X43" s="102">
        <f t="shared" si="26"/>
        <v>8694703.6000000015</v>
      </c>
      <c r="Y43" s="102">
        <f t="shared" si="27"/>
        <v>8698738</v>
      </c>
      <c r="Z43" s="102">
        <f t="shared" si="28"/>
        <v>8699174.1000000015</v>
      </c>
    </row>
    <row r="44" spans="1:26" ht="27">
      <c r="A44" s="61">
        <v>10</v>
      </c>
      <c r="B44" s="74" t="s">
        <v>141</v>
      </c>
      <c r="C44" s="74" t="s">
        <v>142</v>
      </c>
      <c r="D44" s="61">
        <v>10</v>
      </c>
      <c r="E44" s="51" t="s">
        <v>235</v>
      </c>
      <c r="F44" s="51" t="s">
        <v>236</v>
      </c>
      <c r="G44" s="46"/>
      <c r="H44" s="46" t="s">
        <v>2</v>
      </c>
      <c r="I44" s="45" t="s">
        <v>65</v>
      </c>
      <c r="J44" s="62">
        <v>3930.6</v>
      </c>
      <c r="K44" s="62">
        <v>2515.6</v>
      </c>
      <c r="L44" s="62">
        <v>10056.700000000001</v>
      </c>
      <c r="M44" s="63">
        <v>14526.7</v>
      </c>
      <c r="N44" s="62">
        <v>9433.5</v>
      </c>
      <c r="O44" s="76">
        <v>4079</v>
      </c>
      <c r="P44" s="76">
        <v>2610.5</v>
      </c>
      <c r="Q44" s="76">
        <v>1631.6</v>
      </c>
      <c r="S44" s="44">
        <v>9433.5</v>
      </c>
      <c r="T44" s="44">
        <v>3930.6</v>
      </c>
      <c r="U44" s="44">
        <v>2515.6</v>
      </c>
      <c r="V44" s="102">
        <f t="shared" si="24"/>
        <v>-5354.5</v>
      </c>
      <c r="W44" s="102">
        <f t="shared" si="25"/>
        <v>-5.3544999999999999E-3</v>
      </c>
      <c r="X44" s="102">
        <f t="shared" si="26"/>
        <v>-5354.5</v>
      </c>
      <c r="Y44" s="102">
        <f t="shared" si="27"/>
        <v>-1320.1</v>
      </c>
      <c r="Z44" s="102">
        <f t="shared" si="28"/>
        <v>-884</v>
      </c>
    </row>
    <row r="45" spans="1:26" ht="27">
      <c r="A45" s="61">
        <v>10</v>
      </c>
      <c r="B45" s="74" t="s">
        <v>145</v>
      </c>
      <c r="C45" s="74" t="s">
        <v>143</v>
      </c>
      <c r="D45" s="61">
        <v>10</v>
      </c>
      <c r="E45" s="51" t="s">
        <v>154</v>
      </c>
      <c r="F45" s="51" t="s">
        <v>153</v>
      </c>
      <c r="G45" s="46"/>
      <c r="H45" s="46" t="s">
        <v>8</v>
      </c>
      <c r="I45" s="45" t="s">
        <v>201</v>
      </c>
      <c r="J45" s="62">
        <v>7861278</v>
      </c>
      <c r="K45" s="62">
        <v>7861278</v>
      </c>
      <c r="L45" s="62">
        <v>3740931</v>
      </c>
      <c r="M45" s="63">
        <v>3725301.92</v>
      </c>
      <c r="N45" s="62">
        <v>7861278</v>
      </c>
      <c r="O45" s="76">
        <v>8157930</v>
      </c>
      <c r="P45" s="76">
        <v>8157930</v>
      </c>
      <c r="Q45" s="76">
        <v>8157930</v>
      </c>
      <c r="S45" s="44">
        <v>7861278</v>
      </c>
      <c r="T45" s="44">
        <v>7861278</v>
      </c>
      <c r="U45" s="44">
        <v>7861278</v>
      </c>
      <c r="V45" s="102">
        <f t="shared" si="24"/>
        <v>296652</v>
      </c>
      <c r="W45" s="102">
        <f t="shared" si="25"/>
        <v>0.29665200000000003</v>
      </c>
      <c r="X45" s="102">
        <f t="shared" si="26"/>
        <v>296652</v>
      </c>
      <c r="Y45" s="102">
        <f t="shared" si="27"/>
        <v>296652</v>
      </c>
      <c r="Z45" s="102">
        <f t="shared" si="28"/>
        <v>296652</v>
      </c>
    </row>
    <row r="46" spans="1:26">
      <c r="A46" s="61">
        <v>10</v>
      </c>
      <c r="B46" s="74" t="s">
        <v>145</v>
      </c>
      <c r="C46" s="74" t="s">
        <v>143</v>
      </c>
      <c r="D46" s="61">
        <v>10</v>
      </c>
      <c r="E46" s="51" t="s">
        <v>154</v>
      </c>
      <c r="F46" s="51" t="s">
        <v>153</v>
      </c>
      <c r="G46" s="46"/>
      <c r="H46" s="46" t="s">
        <v>13</v>
      </c>
      <c r="I46" s="45" t="s">
        <v>22</v>
      </c>
      <c r="J46" s="62">
        <v>16852200</v>
      </c>
      <c r="K46" s="62">
        <v>16852200</v>
      </c>
      <c r="L46" s="62">
        <v>13755350</v>
      </c>
      <c r="M46" s="63">
        <v>16134100</v>
      </c>
      <c r="N46" s="62">
        <v>16852200</v>
      </c>
      <c r="O46" s="76">
        <v>18864940</v>
      </c>
      <c r="P46" s="76">
        <v>18864940</v>
      </c>
      <c r="Q46" s="76">
        <v>18864940</v>
      </c>
      <c r="S46" s="44">
        <v>16852200</v>
      </c>
      <c r="T46" s="44">
        <v>16852200</v>
      </c>
      <c r="U46" s="44">
        <v>16852200</v>
      </c>
      <c r="V46" s="102">
        <f t="shared" si="24"/>
        <v>2012740</v>
      </c>
      <c r="W46" s="102">
        <f t="shared" si="25"/>
        <v>2.01274</v>
      </c>
      <c r="X46" s="102">
        <f t="shared" si="26"/>
        <v>2012740</v>
      </c>
      <c r="Y46" s="102">
        <f t="shared" si="27"/>
        <v>2012740</v>
      </c>
      <c r="Z46" s="102">
        <f t="shared" si="28"/>
        <v>2012740</v>
      </c>
    </row>
    <row r="47" spans="1:26" ht="27">
      <c r="A47" s="33">
        <v>10</v>
      </c>
      <c r="B47" s="72" t="s">
        <v>145</v>
      </c>
      <c r="C47" s="72" t="s">
        <v>143</v>
      </c>
      <c r="D47" s="61">
        <v>10</v>
      </c>
      <c r="E47" s="51" t="s">
        <v>154</v>
      </c>
      <c r="F47" s="51" t="s">
        <v>153</v>
      </c>
      <c r="G47" s="46"/>
      <c r="H47" s="46" t="s">
        <v>0</v>
      </c>
      <c r="I47" s="45" t="s">
        <v>202</v>
      </c>
      <c r="J47" s="62">
        <v>526760</v>
      </c>
      <c r="K47" s="62">
        <v>526760</v>
      </c>
      <c r="L47" s="62">
        <v>526760</v>
      </c>
      <c r="M47" s="63">
        <v>344506</v>
      </c>
      <c r="N47" s="62">
        <v>526760</v>
      </c>
      <c r="O47" s="76">
        <v>6917426.0999999996</v>
      </c>
      <c r="P47" s="76">
        <v>6917426.0999999996</v>
      </c>
      <c r="Q47" s="76">
        <v>6917426.0999999996</v>
      </c>
      <c r="S47" s="44">
        <v>526760</v>
      </c>
      <c r="T47" s="44">
        <v>526760</v>
      </c>
      <c r="U47" s="44">
        <v>526760</v>
      </c>
      <c r="V47" s="102">
        <f t="shared" si="24"/>
        <v>6390666.0999999996</v>
      </c>
      <c r="W47" s="93">
        <f t="shared" si="25"/>
        <v>6.3906660999999998</v>
      </c>
      <c r="X47" s="102">
        <f t="shared" si="26"/>
        <v>6390666.0999999996</v>
      </c>
      <c r="Y47" s="102">
        <f t="shared" si="27"/>
        <v>6390666.0999999996</v>
      </c>
      <c r="Z47" s="102">
        <f t="shared" si="28"/>
        <v>6390666.0999999996</v>
      </c>
    </row>
    <row r="48" spans="1:26">
      <c r="A48" s="32"/>
      <c r="B48" s="49"/>
      <c r="C48" s="49"/>
      <c r="D48" s="32"/>
      <c r="E48" s="49"/>
      <c r="F48" s="49"/>
      <c r="G48" s="32">
        <v>1082</v>
      </c>
      <c r="H48" s="32"/>
      <c r="I48" s="41" t="s">
        <v>85</v>
      </c>
      <c r="J48" s="75">
        <f t="shared" ref="J48:L48" si="43">SUM(J49:J52)</f>
        <v>14351892.600000001</v>
      </c>
      <c r="K48" s="75">
        <f t="shared" si="43"/>
        <v>14351892.600000001</v>
      </c>
      <c r="L48" s="75">
        <f t="shared" si="43"/>
        <v>9997028.1999999993</v>
      </c>
      <c r="M48" s="75">
        <f t="shared" ref="M48" si="44">SUM(M49:M52)</f>
        <v>16567759.835000001</v>
      </c>
      <c r="N48" s="75">
        <f t="shared" ref="N48:Q48" si="45">SUM(N49:N52)</f>
        <v>14351892.600000001</v>
      </c>
      <c r="O48" s="75">
        <f t="shared" si="45"/>
        <v>15147514.300000001</v>
      </c>
      <c r="P48" s="75">
        <f t="shared" si="45"/>
        <v>15484728.4</v>
      </c>
      <c r="Q48" s="75">
        <f t="shared" si="45"/>
        <v>15478112.4</v>
      </c>
      <c r="S48" s="70">
        <f t="shared" ref="S48:U48" si="46">SUM(S49:S52)</f>
        <v>14351892.600000001</v>
      </c>
      <c r="T48" s="70">
        <f t="shared" si="46"/>
        <v>14351892.600000001</v>
      </c>
      <c r="U48" s="70">
        <f t="shared" si="46"/>
        <v>14351892.600000001</v>
      </c>
      <c r="V48" s="102">
        <f t="shared" si="24"/>
        <v>795621.69999999925</v>
      </c>
      <c r="W48" s="102">
        <f t="shared" si="25"/>
        <v>0.79562169999999921</v>
      </c>
      <c r="X48" s="102">
        <f t="shared" si="26"/>
        <v>795621.69999999925</v>
      </c>
      <c r="Y48" s="102">
        <f t="shared" si="27"/>
        <v>1132835.7999999989</v>
      </c>
      <c r="Z48" s="102">
        <f t="shared" si="28"/>
        <v>1126219.7999999989</v>
      </c>
    </row>
    <row r="49" spans="1:26" ht="18" customHeight="1">
      <c r="A49" s="61">
        <v>10</v>
      </c>
      <c r="B49" s="74" t="s">
        <v>141</v>
      </c>
      <c r="C49" s="74" t="s">
        <v>142</v>
      </c>
      <c r="D49" s="61">
        <v>10</v>
      </c>
      <c r="E49" s="51" t="s">
        <v>235</v>
      </c>
      <c r="F49" s="51" t="s">
        <v>236</v>
      </c>
      <c r="G49" s="46"/>
      <c r="H49" s="46" t="s">
        <v>2</v>
      </c>
      <c r="I49" s="45" t="s">
        <v>66</v>
      </c>
      <c r="J49" s="62">
        <v>6270</v>
      </c>
      <c r="K49" s="62">
        <v>6270</v>
      </c>
      <c r="L49" s="62">
        <v>3325</v>
      </c>
      <c r="M49" s="63">
        <v>3299.8049999999998</v>
      </c>
      <c r="N49" s="62">
        <v>6270</v>
      </c>
      <c r="O49" s="76">
        <v>10500</v>
      </c>
      <c r="P49" s="76">
        <v>10500</v>
      </c>
      <c r="Q49" s="76">
        <v>10500</v>
      </c>
      <c r="S49" s="44">
        <v>6270</v>
      </c>
      <c r="T49" s="44">
        <v>6270</v>
      </c>
      <c r="U49" s="44">
        <v>6270</v>
      </c>
      <c r="V49" s="102">
        <f t="shared" si="24"/>
        <v>4230</v>
      </c>
      <c r="W49" s="102">
        <f t="shared" si="25"/>
        <v>4.2300000000000003E-3</v>
      </c>
      <c r="X49" s="102">
        <f t="shared" si="26"/>
        <v>4230</v>
      </c>
      <c r="Y49" s="102">
        <f t="shared" si="27"/>
        <v>4230</v>
      </c>
      <c r="Z49" s="102">
        <f t="shared" si="28"/>
        <v>4230</v>
      </c>
    </row>
    <row r="50" spans="1:26">
      <c r="A50" s="61">
        <v>10</v>
      </c>
      <c r="B50" s="74" t="s">
        <v>141</v>
      </c>
      <c r="C50" s="74" t="s">
        <v>142</v>
      </c>
      <c r="D50" s="61">
        <v>10</v>
      </c>
      <c r="E50" s="51" t="s">
        <v>235</v>
      </c>
      <c r="F50" s="51" t="s">
        <v>236</v>
      </c>
      <c r="G50" s="46"/>
      <c r="H50" s="46" t="s">
        <v>8</v>
      </c>
      <c r="I50" s="45" t="s">
        <v>67</v>
      </c>
      <c r="J50" s="62">
        <v>3009220.8</v>
      </c>
      <c r="K50" s="62">
        <v>3009220.8</v>
      </c>
      <c r="L50" s="62">
        <v>1643056.1</v>
      </c>
      <c r="M50" s="63">
        <v>4800862</v>
      </c>
      <c r="N50" s="62">
        <v>3009220.8</v>
      </c>
      <c r="O50" s="76">
        <v>3009220.8</v>
      </c>
      <c r="P50" s="76">
        <v>3039313</v>
      </c>
      <c r="Q50" s="76">
        <v>3039313</v>
      </c>
      <c r="S50" s="44">
        <v>3009220.8</v>
      </c>
      <c r="T50" s="44">
        <v>3009220.8</v>
      </c>
      <c r="U50" s="44">
        <v>3009220.8</v>
      </c>
      <c r="V50" s="102">
        <f t="shared" si="24"/>
        <v>0</v>
      </c>
      <c r="W50" s="102">
        <f t="shared" si="25"/>
        <v>0</v>
      </c>
      <c r="X50" s="102">
        <f t="shared" si="26"/>
        <v>0</v>
      </c>
      <c r="Y50" s="102">
        <f t="shared" si="27"/>
        <v>30092.200000000186</v>
      </c>
      <c r="Z50" s="102">
        <f t="shared" si="28"/>
        <v>30092.200000000186</v>
      </c>
    </row>
    <row r="51" spans="1:26">
      <c r="A51" s="61">
        <v>10</v>
      </c>
      <c r="B51" s="74" t="s">
        <v>145</v>
      </c>
      <c r="C51" s="74" t="s">
        <v>143</v>
      </c>
      <c r="D51" s="61">
        <v>10</v>
      </c>
      <c r="E51" s="51" t="s">
        <v>154</v>
      </c>
      <c r="F51" s="51" t="s">
        <v>153</v>
      </c>
      <c r="G51" s="46"/>
      <c r="H51" s="46" t="s">
        <v>13</v>
      </c>
      <c r="I51" s="45" t="s">
        <v>23</v>
      </c>
      <c r="J51" s="62">
        <v>11260318</v>
      </c>
      <c r="K51" s="62">
        <v>11260318</v>
      </c>
      <c r="L51" s="62">
        <v>8268255.5999999996</v>
      </c>
      <c r="M51" s="63">
        <v>11686823.07</v>
      </c>
      <c r="N51" s="62">
        <v>11260318</v>
      </c>
      <c r="O51" s="76">
        <v>12059318</v>
      </c>
      <c r="P51" s="76">
        <v>12368756</v>
      </c>
      <c r="Q51" s="76">
        <v>12368756</v>
      </c>
      <c r="S51" s="44">
        <v>11260318</v>
      </c>
      <c r="T51" s="44">
        <v>11260318</v>
      </c>
      <c r="U51" s="44">
        <v>11260318</v>
      </c>
      <c r="V51" s="102">
        <f t="shared" si="24"/>
        <v>799000</v>
      </c>
      <c r="W51" s="102">
        <f t="shared" si="25"/>
        <v>0.79900000000000004</v>
      </c>
      <c r="X51" s="102">
        <f t="shared" si="26"/>
        <v>799000</v>
      </c>
      <c r="Y51" s="102">
        <f t="shared" si="27"/>
        <v>1108438</v>
      </c>
      <c r="Z51" s="102">
        <f t="shared" si="28"/>
        <v>1108438</v>
      </c>
    </row>
    <row r="52" spans="1:26" ht="40.5" customHeight="1">
      <c r="A52" s="61">
        <v>10</v>
      </c>
      <c r="B52" s="74" t="s">
        <v>143</v>
      </c>
      <c r="C52" s="74" t="s">
        <v>143</v>
      </c>
      <c r="D52" s="61">
        <v>10</v>
      </c>
      <c r="E52" s="51" t="s">
        <v>153</v>
      </c>
      <c r="F52" s="51" t="s">
        <v>153</v>
      </c>
      <c r="G52" s="46"/>
      <c r="H52" s="46" t="s">
        <v>0</v>
      </c>
      <c r="I52" s="45" t="s">
        <v>203</v>
      </c>
      <c r="J52" s="62">
        <v>76083.8</v>
      </c>
      <c r="K52" s="62">
        <v>76083.8</v>
      </c>
      <c r="L52" s="62">
        <v>82391.5</v>
      </c>
      <c r="M52" s="63">
        <v>76774.960000000006</v>
      </c>
      <c r="N52" s="62">
        <v>76083.8</v>
      </c>
      <c r="O52" s="76">
        <v>68475.5</v>
      </c>
      <c r="P52" s="76">
        <v>66159.399999999994</v>
      </c>
      <c r="Q52" s="76">
        <v>59543.4</v>
      </c>
      <c r="S52" s="44">
        <f t="shared" ref="S52:U52" si="47">76083.8</f>
        <v>76083.8</v>
      </c>
      <c r="T52" s="44">
        <f t="shared" si="47"/>
        <v>76083.8</v>
      </c>
      <c r="U52" s="44">
        <f t="shared" si="47"/>
        <v>76083.8</v>
      </c>
      <c r="V52" s="102">
        <f t="shared" si="24"/>
        <v>-7608.3000000000029</v>
      </c>
      <c r="W52" s="102">
        <f t="shared" si="25"/>
        <v>-7.6083000000000027E-3</v>
      </c>
      <c r="X52" s="102">
        <f t="shared" si="26"/>
        <v>-7608.3000000000029</v>
      </c>
      <c r="Y52" s="102">
        <f t="shared" si="27"/>
        <v>-9924.4000000000087</v>
      </c>
      <c r="Z52" s="102">
        <f t="shared" si="28"/>
        <v>-16540.400000000001</v>
      </c>
    </row>
    <row r="53" spans="1:26">
      <c r="A53" s="32"/>
      <c r="B53" s="49"/>
      <c r="C53" s="49"/>
      <c r="D53" s="32"/>
      <c r="E53" s="49"/>
      <c r="F53" s="49"/>
      <c r="G53" s="32">
        <v>1088</v>
      </c>
      <c r="H53" s="32"/>
      <c r="I53" s="41" t="s">
        <v>86</v>
      </c>
      <c r="J53" s="75">
        <f t="shared" ref="J53:K53" si="48">SUM(J54:J69)</f>
        <v>2079721.3</v>
      </c>
      <c r="K53" s="75">
        <f t="shared" si="48"/>
        <v>2079721.3</v>
      </c>
      <c r="L53" s="75">
        <f t="shared" ref="L53:Q53" si="49">SUM(L54:L69)</f>
        <v>2426587.9</v>
      </c>
      <c r="M53" s="75">
        <f t="shared" si="49"/>
        <v>1941784.6369999999</v>
      </c>
      <c r="N53" s="75">
        <f t="shared" si="49"/>
        <v>2100795.4</v>
      </c>
      <c r="O53" s="75">
        <f t="shared" si="49"/>
        <v>2126503.52</v>
      </c>
      <c r="P53" s="75">
        <f t="shared" si="49"/>
        <v>2126503.52</v>
      </c>
      <c r="Q53" s="75">
        <f t="shared" si="49"/>
        <v>2126503.52</v>
      </c>
      <c r="S53" s="70">
        <f>SUM(S54:S69)</f>
        <v>1285667.3</v>
      </c>
      <c r="T53" s="70">
        <f>SUM(T54:T69)</f>
        <v>1285667.3</v>
      </c>
      <c r="U53" s="70">
        <f>SUM(U54:U69)</f>
        <v>1285667.3</v>
      </c>
      <c r="W53" s="93">
        <f t="shared" si="25"/>
        <v>0.84083622000000002</v>
      </c>
      <c r="X53" s="102">
        <f t="shared" si="26"/>
        <v>840836.22</v>
      </c>
      <c r="Y53" s="102">
        <f t="shared" si="27"/>
        <v>840836.22</v>
      </c>
      <c r="Z53" s="102">
        <f t="shared" si="28"/>
        <v>840836.22</v>
      </c>
    </row>
    <row r="54" spans="1:26" ht="54">
      <c r="A54" s="61">
        <v>10</v>
      </c>
      <c r="B54" s="74" t="s">
        <v>149</v>
      </c>
      <c r="C54" s="74" t="s">
        <v>143</v>
      </c>
      <c r="D54" s="61">
        <v>10</v>
      </c>
      <c r="E54" s="51" t="s">
        <v>152</v>
      </c>
      <c r="F54" s="51" t="s">
        <v>153</v>
      </c>
      <c r="G54" s="46"/>
      <c r="H54" s="46" t="s">
        <v>2</v>
      </c>
      <c r="I54" s="45" t="s">
        <v>204</v>
      </c>
      <c r="J54" s="62">
        <v>63875</v>
      </c>
      <c r="K54" s="62">
        <v>63875</v>
      </c>
      <c r="L54" s="62">
        <v>63875</v>
      </c>
      <c r="M54" s="63">
        <v>40276.28</v>
      </c>
      <c r="N54" s="62">
        <v>63875</v>
      </c>
      <c r="O54" s="76">
        <v>63875</v>
      </c>
      <c r="P54" s="76">
        <v>63875</v>
      </c>
      <c r="Q54" s="76">
        <v>63875</v>
      </c>
      <c r="S54" s="44">
        <v>63875</v>
      </c>
      <c r="T54" s="44">
        <v>63875</v>
      </c>
      <c r="U54" s="44">
        <v>63875</v>
      </c>
      <c r="V54" s="102">
        <f t="shared" si="24"/>
        <v>0</v>
      </c>
      <c r="W54" s="102">
        <f t="shared" si="25"/>
        <v>0</v>
      </c>
      <c r="X54" s="102">
        <f t="shared" si="26"/>
        <v>0</v>
      </c>
      <c r="Y54" s="102">
        <f t="shared" si="27"/>
        <v>0</v>
      </c>
      <c r="Z54" s="102">
        <f t="shared" si="28"/>
        <v>0</v>
      </c>
    </row>
    <row r="55" spans="1:26">
      <c r="A55" s="61">
        <v>10</v>
      </c>
      <c r="B55" s="74" t="s">
        <v>149</v>
      </c>
      <c r="C55" s="74" t="s">
        <v>143</v>
      </c>
      <c r="D55" s="61">
        <v>11</v>
      </c>
      <c r="E55" s="51" t="s">
        <v>152</v>
      </c>
      <c r="F55" s="51" t="s">
        <v>153</v>
      </c>
      <c r="G55" s="46"/>
      <c r="H55" s="46" t="s">
        <v>1</v>
      </c>
      <c r="I55" s="45" t="s">
        <v>37</v>
      </c>
      <c r="J55" s="62">
        <v>7000</v>
      </c>
      <c r="K55" s="62">
        <v>7000</v>
      </c>
      <c r="L55" s="62">
        <v>7000</v>
      </c>
      <c r="M55" s="63">
        <v>0</v>
      </c>
      <c r="N55" s="62">
        <v>7000</v>
      </c>
      <c r="O55" s="76">
        <v>0</v>
      </c>
      <c r="P55" s="76">
        <v>0</v>
      </c>
      <c r="Q55" s="76">
        <v>0</v>
      </c>
      <c r="S55" s="44">
        <v>7000</v>
      </c>
      <c r="T55" s="44">
        <v>7000</v>
      </c>
      <c r="U55" s="44">
        <v>7000</v>
      </c>
      <c r="V55" s="102">
        <f t="shared" si="24"/>
        <v>-7000</v>
      </c>
      <c r="W55" s="102">
        <f t="shared" si="25"/>
        <v>-7.0000000000000001E-3</v>
      </c>
      <c r="X55" s="102">
        <f t="shared" si="26"/>
        <v>-7000</v>
      </c>
      <c r="Y55" s="102">
        <f t="shared" si="27"/>
        <v>-7000</v>
      </c>
      <c r="Z55" s="102">
        <f t="shared" si="28"/>
        <v>-7000</v>
      </c>
    </row>
    <row r="56" spans="1:26" ht="40.5">
      <c r="A56" s="61">
        <v>10</v>
      </c>
      <c r="B56" s="74" t="s">
        <v>149</v>
      </c>
      <c r="C56" s="74" t="s">
        <v>143</v>
      </c>
      <c r="D56" s="61">
        <v>12</v>
      </c>
      <c r="E56" s="51" t="s">
        <v>152</v>
      </c>
      <c r="F56" s="51" t="s">
        <v>153</v>
      </c>
      <c r="G56" s="46"/>
      <c r="H56" s="46" t="s">
        <v>4</v>
      </c>
      <c r="I56" s="45" t="s">
        <v>38</v>
      </c>
      <c r="J56" s="62">
        <v>10000</v>
      </c>
      <c r="K56" s="62">
        <v>10000</v>
      </c>
      <c r="L56" s="62">
        <v>10000</v>
      </c>
      <c r="M56" s="63">
        <v>5938.26</v>
      </c>
      <c r="N56" s="62">
        <v>10000</v>
      </c>
      <c r="O56" s="76">
        <v>0</v>
      </c>
      <c r="P56" s="76">
        <v>0</v>
      </c>
      <c r="Q56" s="76">
        <v>0</v>
      </c>
      <c r="S56" s="44">
        <v>0</v>
      </c>
      <c r="T56" s="44">
        <v>0</v>
      </c>
      <c r="U56" s="44">
        <v>0</v>
      </c>
      <c r="V56" s="102">
        <f t="shared" si="24"/>
        <v>0</v>
      </c>
      <c r="W56" s="102">
        <f t="shared" si="25"/>
        <v>0</v>
      </c>
      <c r="X56" s="102">
        <f t="shared" si="26"/>
        <v>0</v>
      </c>
      <c r="Y56" s="102">
        <f t="shared" si="27"/>
        <v>0</v>
      </c>
      <c r="Z56" s="102">
        <f t="shared" si="28"/>
        <v>0</v>
      </c>
    </row>
    <row r="57" spans="1:26" ht="27">
      <c r="A57" s="61">
        <v>10</v>
      </c>
      <c r="B57" s="74" t="s">
        <v>149</v>
      </c>
      <c r="C57" s="74" t="s">
        <v>143</v>
      </c>
      <c r="D57" s="61">
        <v>10</v>
      </c>
      <c r="E57" s="51" t="s">
        <v>235</v>
      </c>
      <c r="F57" s="51" t="s">
        <v>236</v>
      </c>
      <c r="G57" s="46"/>
      <c r="H57" s="46" t="s">
        <v>5</v>
      </c>
      <c r="I57" s="45" t="s">
        <v>68</v>
      </c>
      <c r="J57" s="62">
        <v>900</v>
      </c>
      <c r="K57" s="62">
        <v>900</v>
      </c>
      <c r="L57" s="62">
        <v>900</v>
      </c>
      <c r="M57" s="63">
        <v>68.3</v>
      </c>
      <c r="N57" s="62">
        <v>1260</v>
      </c>
      <c r="O57" s="76">
        <v>0</v>
      </c>
      <c r="P57" s="76">
        <v>0</v>
      </c>
      <c r="Q57" s="76">
        <v>0</v>
      </c>
      <c r="S57" s="44">
        <v>10000</v>
      </c>
      <c r="T57" s="44">
        <v>10000</v>
      </c>
      <c r="U57" s="44">
        <v>10000</v>
      </c>
      <c r="V57" s="102">
        <f t="shared" si="24"/>
        <v>-10000</v>
      </c>
      <c r="W57" s="102">
        <f t="shared" si="25"/>
        <v>-0.01</v>
      </c>
      <c r="X57" s="102">
        <f t="shared" si="26"/>
        <v>-10000</v>
      </c>
      <c r="Y57" s="102">
        <f t="shared" si="27"/>
        <v>-10000</v>
      </c>
      <c r="Z57" s="102">
        <f t="shared" si="28"/>
        <v>-10000</v>
      </c>
    </row>
    <row r="58" spans="1:26" ht="28.5" customHeight="1">
      <c r="A58" s="61">
        <v>10</v>
      </c>
      <c r="B58" s="74" t="s">
        <v>149</v>
      </c>
      <c r="C58" s="74" t="s">
        <v>143</v>
      </c>
      <c r="D58" s="61">
        <v>14</v>
      </c>
      <c r="E58" s="51" t="s">
        <v>152</v>
      </c>
      <c r="F58" s="51" t="s">
        <v>153</v>
      </c>
      <c r="G58" s="46"/>
      <c r="H58" s="46" t="s">
        <v>6</v>
      </c>
      <c r="I58" s="45" t="s">
        <v>205</v>
      </c>
      <c r="J58" s="62">
        <v>2250</v>
      </c>
      <c r="K58" s="62">
        <v>2250</v>
      </c>
      <c r="L58" s="62">
        <v>2250</v>
      </c>
      <c r="M58" s="63">
        <v>2200</v>
      </c>
      <c r="N58" s="62">
        <v>2564.1</v>
      </c>
      <c r="O58" s="76">
        <v>0</v>
      </c>
      <c r="P58" s="76">
        <v>0</v>
      </c>
      <c r="Q58" s="76">
        <v>0</v>
      </c>
      <c r="S58" s="44">
        <v>0</v>
      </c>
      <c r="T58" s="44">
        <v>0</v>
      </c>
      <c r="U58" s="44">
        <v>0</v>
      </c>
      <c r="V58" s="102">
        <f t="shared" si="24"/>
        <v>0</v>
      </c>
      <c r="W58" s="102">
        <f t="shared" si="25"/>
        <v>0</v>
      </c>
      <c r="X58" s="102">
        <f t="shared" si="26"/>
        <v>0</v>
      </c>
      <c r="Y58" s="102">
        <f t="shared" si="27"/>
        <v>0</v>
      </c>
      <c r="Z58" s="102">
        <f t="shared" si="28"/>
        <v>0</v>
      </c>
    </row>
    <row r="59" spans="1:26" ht="27">
      <c r="A59" s="61">
        <v>10</v>
      </c>
      <c r="B59" s="74" t="s">
        <v>141</v>
      </c>
      <c r="C59" s="74" t="s">
        <v>142</v>
      </c>
      <c r="D59" s="61">
        <v>15</v>
      </c>
      <c r="E59" s="51" t="s">
        <v>152</v>
      </c>
      <c r="F59" s="51" t="s">
        <v>153</v>
      </c>
      <c r="G59" s="46"/>
      <c r="H59" s="46" t="s">
        <v>8</v>
      </c>
      <c r="I59" s="45" t="s">
        <v>39</v>
      </c>
      <c r="J59" s="62">
        <v>50000</v>
      </c>
      <c r="K59" s="62">
        <v>50000</v>
      </c>
      <c r="L59" s="62">
        <v>50000</v>
      </c>
      <c r="M59" s="63">
        <v>33823.769999999997</v>
      </c>
      <c r="N59" s="62">
        <v>50000</v>
      </c>
      <c r="O59" s="76">
        <v>740.5</v>
      </c>
      <c r="P59" s="76">
        <v>0</v>
      </c>
      <c r="Q59" s="76">
        <v>0</v>
      </c>
      <c r="S59" s="44">
        <v>1500</v>
      </c>
      <c r="T59" s="44">
        <v>1500</v>
      </c>
      <c r="U59" s="44">
        <v>1500</v>
      </c>
      <c r="V59" s="102">
        <f t="shared" si="24"/>
        <v>-759.5</v>
      </c>
      <c r="W59" s="102">
        <f t="shared" si="25"/>
        <v>-7.5949999999999998E-4</v>
      </c>
      <c r="X59" s="102">
        <f t="shared" si="26"/>
        <v>-759.5</v>
      </c>
      <c r="Y59" s="102">
        <f t="shared" si="27"/>
        <v>-1500</v>
      </c>
      <c r="Z59" s="102">
        <f t="shared" si="28"/>
        <v>-1500</v>
      </c>
    </row>
    <row r="60" spans="1:26" ht="67.5">
      <c r="A60" s="61">
        <v>10</v>
      </c>
      <c r="B60" s="74" t="s">
        <v>149</v>
      </c>
      <c r="C60" s="74" t="s">
        <v>143</v>
      </c>
      <c r="D60" s="61">
        <v>16</v>
      </c>
      <c r="E60" s="51" t="s">
        <v>152</v>
      </c>
      <c r="F60" s="51" t="s">
        <v>153</v>
      </c>
      <c r="G60" s="46"/>
      <c r="H60" s="46" t="s">
        <v>13</v>
      </c>
      <c r="I60" s="45" t="s">
        <v>206</v>
      </c>
      <c r="J60" s="62">
        <v>42840</v>
      </c>
      <c r="K60" s="62">
        <v>42840</v>
      </c>
      <c r="L60" s="62">
        <v>42840</v>
      </c>
      <c r="M60" s="63">
        <v>14039.91</v>
      </c>
      <c r="N60" s="62">
        <v>42840</v>
      </c>
      <c r="O60" s="76">
        <v>171360</v>
      </c>
      <c r="P60" s="76">
        <v>171360</v>
      </c>
      <c r="Q60" s="76">
        <v>171360</v>
      </c>
      <c r="S60" s="44">
        <v>2250</v>
      </c>
      <c r="T60" s="44">
        <v>2250</v>
      </c>
      <c r="U60" s="44">
        <v>2250</v>
      </c>
      <c r="V60" s="102">
        <f t="shared" si="24"/>
        <v>169110</v>
      </c>
      <c r="W60" s="102">
        <f t="shared" si="25"/>
        <v>0.16911000000000001</v>
      </c>
      <c r="X60" s="102">
        <f t="shared" si="26"/>
        <v>169110</v>
      </c>
      <c r="Y60" s="102">
        <f t="shared" si="27"/>
        <v>169110</v>
      </c>
      <c r="Z60" s="102">
        <f t="shared" si="28"/>
        <v>169110</v>
      </c>
    </row>
    <row r="61" spans="1:26" ht="27">
      <c r="A61" s="61">
        <v>10</v>
      </c>
      <c r="B61" s="74" t="s">
        <v>149</v>
      </c>
      <c r="C61" s="74" t="s">
        <v>143</v>
      </c>
      <c r="D61" s="61">
        <v>17</v>
      </c>
      <c r="E61" s="51" t="s">
        <v>152</v>
      </c>
      <c r="F61" s="51" t="s">
        <v>153</v>
      </c>
      <c r="G61" s="46"/>
      <c r="H61" s="46" t="s">
        <v>0</v>
      </c>
      <c r="I61" s="45" t="s">
        <v>40</v>
      </c>
      <c r="J61" s="62">
        <v>23320</v>
      </c>
      <c r="K61" s="62">
        <v>23320</v>
      </c>
      <c r="L61" s="62">
        <v>23320</v>
      </c>
      <c r="M61" s="63">
        <v>22045.919999999998</v>
      </c>
      <c r="N61" s="62">
        <v>23320</v>
      </c>
      <c r="O61" s="76">
        <v>920</v>
      </c>
      <c r="P61" s="76">
        <v>0</v>
      </c>
      <c r="Q61" s="76">
        <v>0</v>
      </c>
      <c r="S61" s="44">
        <v>50000</v>
      </c>
      <c r="T61" s="44">
        <v>50000</v>
      </c>
      <c r="U61" s="44">
        <v>50000</v>
      </c>
      <c r="V61" s="102">
        <f t="shared" si="24"/>
        <v>-49080</v>
      </c>
      <c r="W61" s="102">
        <f t="shared" si="25"/>
        <v>-4.9079999999999999E-2</v>
      </c>
      <c r="X61" s="102">
        <f t="shared" si="26"/>
        <v>-49080</v>
      </c>
      <c r="Y61" s="102">
        <f t="shared" si="27"/>
        <v>-50000</v>
      </c>
      <c r="Z61" s="102">
        <f t="shared" si="28"/>
        <v>-50000</v>
      </c>
    </row>
    <row r="62" spans="1:26" ht="40.5">
      <c r="A62" s="61">
        <v>10</v>
      </c>
      <c r="B62" s="74" t="s">
        <v>149</v>
      </c>
      <c r="C62" s="74" t="s">
        <v>143</v>
      </c>
      <c r="D62" s="61">
        <v>18</v>
      </c>
      <c r="E62" s="51" t="s">
        <v>152</v>
      </c>
      <c r="F62" s="51" t="s">
        <v>153</v>
      </c>
      <c r="G62" s="46"/>
      <c r="H62" s="46" t="s">
        <v>16</v>
      </c>
      <c r="I62" s="45" t="s">
        <v>41</v>
      </c>
      <c r="J62" s="62">
        <v>164340.1</v>
      </c>
      <c r="K62" s="62">
        <v>164340.1</v>
      </c>
      <c r="L62" s="62">
        <v>164340.1</v>
      </c>
      <c r="M62" s="63">
        <v>148056.91</v>
      </c>
      <c r="N62" s="62">
        <v>164340.1</v>
      </c>
      <c r="O62" s="76">
        <v>165268.31</v>
      </c>
      <c r="P62" s="76">
        <v>165268.31</v>
      </c>
      <c r="Q62" s="76">
        <v>165268.31</v>
      </c>
      <c r="S62" s="44">
        <v>42840</v>
      </c>
      <c r="T62" s="44">
        <v>42840</v>
      </c>
      <c r="U62" s="44">
        <v>42840</v>
      </c>
      <c r="V62" s="102">
        <f t="shared" si="24"/>
        <v>122428.31</v>
      </c>
      <c r="W62" s="102">
        <f t="shared" si="25"/>
        <v>0.12242831</v>
      </c>
      <c r="X62" s="102">
        <f t="shared" si="26"/>
        <v>122428.31</v>
      </c>
      <c r="Y62" s="102">
        <f t="shared" si="27"/>
        <v>122428.31</v>
      </c>
      <c r="Z62" s="102">
        <f t="shared" si="28"/>
        <v>122428.31</v>
      </c>
    </row>
    <row r="63" spans="1:26" ht="27">
      <c r="A63" s="61">
        <v>10</v>
      </c>
      <c r="B63" s="74" t="s">
        <v>149</v>
      </c>
      <c r="C63" s="74" t="s">
        <v>143</v>
      </c>
      <c r="D63" s="61">
        <v>19</v>
      </c>
      <c r="E63" s="51" t="s">
        <v>152</v>
      </c>
      <c r="F63" s="51" t="s">
        <v>153</v>
      </c>
      <c r="G63" s="46"/>
      <c r="H63" s="46" t="s">
        <v>18</v>
      </c>
      <c r="I63" s="45" t="s">
        <v>42</v>
      </c>
      <c r="J63" s="62">
        <v>207500</v>
      </c>
      <c r="K63" s="62">
        <v>207500</v>
      </c>
      <c r="L63" s="62">
        <v>207500</v>
      </c>
      <c r="M63" s="63">
        <v>102407.7</v>
      </c>
      <c r="N63" s="62">
        <v>207500</v>
      </c>
      <c r="O63" s="76">
        <v>415000</v>
      </c>
      <c r="P63" s="76">
        <v>415000</v>
      </c>
      <c r="Q63" s="76">
        <v>415000</v>
      </c>
      <c r="S63" s="44">
        <v>23320</v>
      </c>
      <c r="T63" s="44">
        <v>23320</v>
      </c>
      <c r="U63" s="44">
        <v>23320</v>
      </c>
      <c r="V63" s="102">
        <f t="shared" si="24"/>
        <v>391680</v>
      </c>
      <c r="W63" s="102">
        <f t="shared" si="25"/>
        <v>0.39167999999999997</v>
      </c>
      <c r="X63" s="102">
        <f t="shared" si="26"/>
        <v>391680</v>
      </c>
      <c r="Y63" s="102">
        <f t="shared" si="27"/>
        <v>391680</v>
      </c>
      <c r="Z63" s="102">
        <f t="shared" si="28"/>
        <v>391680</v>
      </c>
    </row>
    <row r="64" spans="1:26" ht="27">
      <c r="A64" s="61">
        <v>10</v>
      </c>
      <c r="B64" s="74" t="s">
        <v>149</v>
      </c>
      <c r="C64" s="74" t="s">
        <v>143</v>
      </c>
      <c r="D64" s="61">
        <v>20</v>
      </c>
      <c r="E64" s="51" t="s">
        <v>152</v>
      </c>
      <c r="F64" s="51" t="s">
        <v>153</v>
      </c>
      <c r="G64" s="46"/>
      <c r="H64" s="46" t="s">
        <v>35</v>
      </c>
      <c r="I64" s="45" t="s">
        <v>43</v>
      </c>
      <c r="J64" s="62">
        <v>192842.2</v>
      </c>
      <c r="K64" s="62">
        <v>192842.2</v>
      </c>
      <c r="L64" s="62">
        <v>605308.80000000005</v>
      </c>
      <c r="M64" s="63">
        <v>459570.09</v>
      </c>
      <c r="N64" s="62">
        <v>192842.2</v>
      </c>
      <c r="O64" s="76">
        <v>213539.71</v>
      </c>
      <c r="P64" s="76">
        <v>215200.21</v>
      </c>
      <c r="Q64" s="76">
        <v>215200.21</v>
      </c>
      <c r="S64" s="44">
        <v>164340.1</v>
      </c>
      <c r="T64" s="44">
        <v>164340.1</v>
      </c>
      <c r="U64" s="44">
        <v>164340.1</v>
      </c>
      <c r="V64" s="102">
        <f t="shared" si="24"/>
        <v>49199.609999999986</v>
      </c>
      <c r="W64" s="102">
        <f t="shared" si="25"/>
        <v>4.9199609999999984E-2</v>
      </c>
      <c r="X64" s="102">
        <f t="shared" si="26"/>
        <v>49199.609999999986</v>
      </c>
      <c r="Y64" s="102">
        <f t="shared" si="27"/>
        <v>50860.109999999986</v>
      </c>
      <c r="Z64" s="102">
        <f t="shared" si="28"/>
        <v>50860.109999999986</v>
      </c>
    </row>
    <row r="65" spans="1:26" ht="40.5">
      <c r="A65" s="61">
        <v>10</v>
      </c>
      <c r="B65" s="74" t="s">
        <v>149</v>
      </c>
      <c r="C65" s="74" t="s">
        <v>143</v>
      </c>
      <c r="D65" s="61">
        <v>21</v>
      </c>
      <c r="E65" s="51" t="s">
        <v>152</v>
      </c>
      <c r="F65" s="51" t="s">
        <v>153</v>
      </c>
      <c r="G65" s="46"/>
      <c r="H65" s="46" t="s">
        <v>44</v>
      </c>
      <c r="I65" s="45" t="s">
        <v>207</v>
      </c>
      <c r="J65" s="62">
        <v>71400</v>
      </c>
      <c r="K65" s="62">
        <v>71400</v>
      </c>
      <c r="L65" s="62">
        <v>71400</v>
      </c>
      <c r="M65" s="63">
        <v>44285.120000000003</v>
      </c>
      <c r="N65" s="62">
        <v>71400</v>
      </c>
      <c r="O65" s="76">
        <v>71400</v>
      </c>
      <c r="P65" s="76">
        <v>71400</v>
      </c>
      <c r="Q65" s="76">
        <v>71400</v>
      </c>
      <c r="S65" s="44">
        <v>207500</v>
      </c>
      <c r="T65" s="44">
        <v>207500</v>
      </c>
      <c r="U65" s="44">
        <v>207500</v>
      </c>
      <c r="V65" s="102">
        <f t="shared" si="24"/>
        <v>-136100</v>
      </c>
      <c r="W65" s="102">
        <f t="shared" si="25"/>
        <v>-0.1361</v>
      </c>
      <c r="X65" s="102">
        <f t="shared" si="26"/>
        <v>-136100</v>
      </c>
      <c r="Y65" s="102">
        <f t="shared" si="27"/>
        <v>-136100</v>
      </c>
      <c r="Z65" s="102">
        <f t="shared" si="28"/>
        <v>-136100</v>
      </c>
    </row>
    <row r="66" spans="1:26" ht="54">
      <c r="A66" s="61">
        <v>10</v>
      </c>
      <c r="B66" s="74" t="s">
        <v>149</v>
      </c>
      <c r="C66" s="74" t="s">
        <v>143</v>
      </c>
      <c r="D66" s="61">
        <v>22</v>
      </c>
      <c r="E66" s="51" t="s">
        <v>152</v>
      </c>
      <c r="F66" s="51" t="s">
        <v>153</v>
      </c>
      <c r="G66" s="46"/>
      <c r="H66" s="46" t="s">
        <v>45</v>
      </c>
      <c r="I66" s="45" t="s">
        <v>208</v>
      </c>
      <c r="J66" s="62">
        <v>448800</v>
      </c>
      <c r="K66" s="62">
        <v>448800</v>
      </c>
      <c r="L66" s="62">
        <v>448800</v>
      </c>
      <c r="M66" s="63">
        <v>393328.04</v>
      </c>
      <c r="N66" s="62">
        <v>448800</v>
      </c>
      <c r="O66" s="76">
        <v>448800</v>
      </c>
      <c r="P66" s="76">
        <v>448800</v>
      </c>
      <c r="Q66" s="76">
        <v>448800</v>
      </c>
      <c r="S66" s="44">
        <v>192842.2</v>
      </c>
      <c r="T66" s="44">
        <v>192842.2</v>
      </c>
      <c r="U66" s="44">
        <v>192842.2</v>
      </c>
      <c r="V66" s="102">
        <f t="shared" si="24"/>
        <v>255957.8</v>
      </c>
      <c r="W66" s="102">
        <f t="shared" si="25"/>
        <v>0.25595780000000001</v>
      </c>
      <c r="X66" s="102">
        <f t="shared" si="26"/>
        <v>255957.8</v>
      </c>
      <c r="Y66" s="102">
        <f t="shared" si="27"/>
        <v>255957.8</v>
      </c>
      <c r="Z66" s="102">
        <f t="shared" si="28"/>
        <v>255957.8</v>
      </c>
    </row>
    <row r="67" spans="1:26" ht="27">
      <c r="A67" s="61">
        <v>11</v>
      </c>
      <c r="B67" s="74" t="s">
        <v>149</v>
      </c>
      <c r="C67" s="74" t="s">
        <v>143</v>
      </c>
      <c r="D67" s="61">
        <v>23</v>
      </c>
      <c r="E67" s="51" t="s">
        <v>152</v>
      </c>
      <c r="F67" s="51" t="s">
        <v>153</v>
      </c>
      <c r="G67" s="46"/>
      <c r="H67" s="46" t="s">
        <v>46</v>
      </c>
      <c r="I67" s="45" t="s">
        <v>209</v>
      </c>
      <c r="J67" s="62">
        <v>129054</v>
      </c>
      <c r="K67" s="62">
        <v>129054</v>
      </c>
      <c r="L67" s="62">
        <v>129054</v>
      </c>
      <c r="M67" s="63">
        <v>75224.497000000003</v>
      </c>
      <c r="N67" s="62">
        <v>113454</v>
      </c>
      <c r="O67" s="76">
        <v>0</v>
      </c>
      <c r="P67" s="76">
        <v>0</v>
      </c>
      <c r="Q67" s="76">
        <v>0</v>
      </c>
      <c r="S67" s="44">
        <v>0</v>
      </c>
      <c r="T67" s="44">
        <v>0</v>
      </c>
      <c r="U67" s="44">
        <v>0</v>
      </c>
      <c r="V67" s="102">
        <f t="shared" si="24"/>
        <v>0</v>
      </c>
      <c r="W67" s="102">
        <f t="shared" si="25"/>
        <v>0</v>
      </c>
      <c r="X67" s="102">
        <f t="shared" si="26"/>
        <v>0</v>
      </c>
      <c r="Y67" s="102">
        <f t="shared" si="27"/>
        <v>0</v>
      </c>
      <c r="Z67" s="102">
        <f t="shared" si="28"/>
        <v>0</v>
      </c>
    </row>
    <row r="68" spans="1:26" ht="27">
      <c r="A68" s="61">
        <v>10</v>
      </c>
      <c r="B68" s="74" t="s">
        <v>149</v>
      </c>
      <c r="C68" s="74" t="s">
        <v>143</v>
      </c>
      <c r="D68" s="61">
        <v>24</v>
      </c>
      <c r="E68" s="51" t="s">
        <v>152</v>
      </c>
      <c r="F68" s="51" t="s">
        <v>153</v>
      </c>
      <c r="G68" s="46"/>
      <c r="H68" s="46" t="s">
        <v>47</v>
      </c>
      <c r="I68" s="45" t="s">
        <v>48</v>
      </c>
      <c r="J68" s="62">
        <v>90000</v>
      </c>
      <c r="K68" s="62">
        <v>90000</v>
      </c>
      <c r="L68" s="62">
        <v>90000</v>
      </c>
      <c r="M68" s="63">
        <v>83558.929999999993</v>
      </c>
      <c r="N68" s="62">
        <v>126000</v>
      </c>
      <c r="O68" s="76">
        <v>0</v>
      </c>
      <c r="P68" s="76">
        <v>0</v>
      </c>
      <c r="Q68" s="76">
        <v>0</v>
      </c>
      <c r="S68" s="44">
        <v>71400</v>
      </c>
      <c r="T68" s="44">
        <v>71400</v>
      </c>
      <c r="U68" s="44">
        <v>71400</v>
      </c>
      <c r="V68" s="102">
        <f t="shared" si="24"/>
        <v>-71400</v>
      </c>
      <c r="W68" s="102">
        <f t="shared" si="25"/>
        <v>-7.1400000000000005E-2</v>
      </c>
      <c r="X68" s="102">
        <f t="shared" si="26"/>
        <v>-71400</v>
      </c>
      <c r="Y68" s="102">
        <f t="shared" si="27"/>
        <v>-71400</v>
      </c>
      <c r="Z68" s="102">
        <f t="shared" si="28"/>
        <v>-71400</v>
      </c>
    </row>
    <row r="69" spans="1:26" ht="27">
      <c r="A69" s="61">
        <v>10</v>
      </c>
      <c r="B69" s="74" t="s">
        <v>149</v>
      </c>
      <c r="C69" s="74" t="s">
        <v>143</v>
      </c>
      <c r="D69" s="61">
        <v>25</v>
      </c>
      <c r="E69" s="51" t="s">
        <v>152</v>
      </c>
      <c r="F69" s="51" t="s">
        <v>153</v>
      </c>
      <c r="G69" s="46"/>
      <c r="H69" s="46" t="s">
        <v>49</v>
      </c>
      <c r="I69" s="45" t="s">
        <v>50</v>
      </c>
      <c r="J69" s="62">
        <v>575600</v>
      </c>
      <c r="K69" s="62">
        <v>575600</v>
      </c>
      <c r="L69" s="62">
        <v>510000</v>
      </c>
      <c r="M69" s="63">
        <v>516960.91</v>
      </c>
      <c r="N69" s="62">
        <v>575600</v>
      </c>
      <c r="O69" s="76">
        <v>575600</v>
      </c>
      <c r="P69" s="76">
        <v>575600</v>
      </c>
      <c r="Q69" s="76">
        <v>575600</v>
      </c>
      <c r="S69" s="44">
        <v>448800</v>
      </c>
      <c r="T69" s="44">
        <v>448800</v>
      </c>
      <c r="U69" s="44">
        <v>448800</v>
      </c>
      <c r="V69" s="102">
        <f t="shared" si="24"/>
        <v>126800</v>
      </c>
      <c r="W69" s="102">
        <f t="shared" si="25"/>
        <v>0.1268</v>
      </c>
      <c r="X69" s="102">
        <f t="shared" si="26"/>
        <v>126800</v>
      </c>
      <c r="Y69" s="102">
        <f t="shared" si="27"/>
        <v>126800</v>
      </c>
      <c r="Z69" s="102">
        <f t="shared" si="28"/>
        <v>126800</v>
      </c>
    </row>
    <row r="70" spans="1:26">
      <c r="A70" s="32"/>
      <c r="B70" s="49"/>
      <c r="C70" s="49"/>
      <c r="D70" s="32"/>
      <c r="E70" s="49"/>
      <c r="F70" s="49"/>
      <c r="G70" s="32">
        <v>1098</v>
      </c>
      <c r="H70" s="32"/>
      <c r="I70" s="41" t="s">
        <v>51</v>
      </c>
      <c r="J70" s="75">
        <f t="shared" ref="J70:K70" si="50">SUM(J71:J74)</f>
        <v>1620160</v>
      </c>
      <c r="K70" s="75">
        <f t="shared" si="50"/>
        <v>1620200</v>
      </c>
      <c r="L70" s="75">
        <f t="shared" ref="L70:Q70" si="51">SUM(L71:L74)</f>
        <v>4023056</v>
      </c>
      <c r="M70" s="75">
        <f t="shared" si="51"/>
        <v>418199.74</v>
      </c>
      <c r="N70" s="75">
        <f t="shared" si="51"/>
        <v>1790614.2</v>
      </c>
      <c r="O70" s="75">
        <f t="shared" si="51"/>
        <v>780375.61</v>
      </c>
      <c r="P70" s="75">
        <f t="shared" si="51"/>
        <v>494000</v>
      </c>
      <c r="Q70" s="75">
        <f t="shared" si="51"/>
        <v>494000</v>
      </c>
      <c r="S70" s="70">
        <f t="shared" ref="S70:U70" si="52">SUM(S71:S74)</f>
        <v>1790614.2</v>
      </c>
      <c r="T70" s="70">
        <f t="shared" si="52"/>
        <v>1620160</v>
      </c>
      <c r="U70" s="70">
        <f t="shared" si="52"/>
        <v>1620200</v>
      </c>
      <c r="W70" s="102">
        <f t="shared" si="25"/>
        <v>-1.0102385899999999</v>
      </c>
      <c r="X70" s="102">
        <f t="shared" si="26"/>
        <v>-1010238.59</v>
      </c>
      <c r="Y70" s="102">
        <f t="shared" si="27"/>
        <v>-1126160</v>
      </c>
      <c r="Z70" s="102">
        <f t="shared" si="28"/>
        <v>-1126200</v>
      </c>
    </row>
    <row r="71" spans="1:26" ht="27">
      <c r="A71" s="61" t="s">
        <v>144</v>
      </c>
      <c r="B71" s="74" t="s">
        <v>143</v>
      </c>
      <c r="C71" s="74" t="s">
        <v>143</v>
      </c>
      <c r="D71" s="61"/>
      <c r="E71" s="74"/>
      <c r="F71" s="74"/>
      <c r="G71" s="46"/>
      <c r="H71" s="46" t="s">
        <v>8</v>
      </c>
      <c r="I71" s="45" t="s">
        <v>77</v>
      </c>
      <c r="J71" s="62">
        <v>0</v>
      </c>
      <c r="K71" s="62">
        <v>0</v>
      </c>
      <c r="L71" s="62">
        <v>3000454</v>
      </c>
      <c r="M71" s="63">
        <v>0</v>
      </c>
      <c r="N71" s="62">
        <v>0</v>
      </c>
      <c r="O71" s="62">
        <v>0</v>
      </c>
      <c r="P71" s="62">
        <v>0</v>
      </c>
      <c r="Q71" s="62">
        <v>0</v>
      </c>
      <c r="S71" s="44">
        <v>0</v>
      </c>
      <c r="T71" s="44">
        <v>0</v>
      </c>
      <c r="U71" s="44">
        <v>0</v>
      </c>
      <c r="V71" s="102">
        <f t="shared" si="24"/>
        <v>0</v>
      </c>
      <c r="W71" s="102">
        <f t="shared" si="25"/>
        <v>0</v>
      </c>
      <c r="X71" s="102">
        <f t="shared" si="26"/>
        <v>0</v>
      </c>
      <c r="Y71" s="102">
        <f t="shared" si="27"/>
        <v>0</v>
      </c>
      <c r="Z71" s="102">
        <f t="shared" si="28"/>
        <v>0</v>
      </c>
    </row>
    <row r="72" spans="1:26" ht="36" customHeight="1">
      <c r="A72" s="61">
        <v>10</v>
      </c>
      <c r="B72" s="74" t="s">
        <v>144</v>
      </c>
      <c r="C72" s="74" t="s">
        <v>143</v>
      </c>
      <c r="D72" s="61">
        <v>10</v>
      </c>
      <c r="E72" s="51" t="s">
        <v>238</v>
      </c>
      <c r="F72" s="51" t="s">
        <v>153</v>
      </c>
      <c r="G72" s="46"/>
      <c r="H72" s="46" t="s">
        <v>13</v>
      </c>
      <c r="I72" s="45" t="s">
        <v>52</v>
      </c>
      <c r="J72" s="62">
        <v>500000</v>
      </c>
      <c r="K72" s="62">
        <v>500000</v>
      </c>
      <c r="L72" s="62">
        <v>500000</v>
      </c>
      <c r="M72" s="63">
        <v>125742</v>
      </c>
      <c r="N72" s="62">
        <v>500000</v>
      </c>
      <c r="O72" s="62">
        <v>468500</v>
      </c>
      <c r="P72" s="62">
        <v>494000</v>
      </c>
      <c r="Q72" s="62">
        <v>494000</v>
      </c>
      <c r="S72" s="44">
        <v>500000</v>
      </c>
      <c r="T72" s="44">
        <v>500000</v>
      </c>
      <c r="U72" s="44">
        <v>500000</v>
      </c>
      <c r="V72" s="102">
        <f t="shared" si="24"/>
        <v>-31500</v>
      </c>
      <c r="W72" s="102">
        <f t="shared" si="25"/>
        <v>-3.15E-2</v>
      </c>
      <c r="X72" s="102">
        <f t="shared" si="26"/>
        <v>-31500</v>
      </c>
      <c r="Y72" s="102">
        <f t="shared" si="27"/>
        <v>-6000</v>
      </c>
      <c r="Z72" s="102">
        <f t="shared" si="28"/>
        <v>-6000</v>
      </c>
    </row>
    <row r="73" spans="1:26" ht="27" customHeight="1">
      <c r="A73" s="61">
        <v>10</v>
      </c>
      <c r="B73" s="74" t="s">
        <v>144</v>
      </c>
      <c r="C73" s="74" t="s">
        <v>143</v>
      </c>
      <c r="D73" s="61"/>
      <c r="E73" s="74"/>
      <c r="F73" s="74"/>
      <c r="G73" s="46"/>
      <c r="H73" s="46" t="s">
        <v>0</v>
      </c>
      <c r="I73" s="45" t="s">
        <v>103</v>
      </c>
      <c r="J73" s="62">
        <v>0</v>
      </c>
      <c r="K73" s="62">
        <v>0</v>
      </c>
      <c r="L73" s="62">
        <v>602</v>
      </c>
      <c r="M73" s="62">
        <v>602</v>
      </c>
      <c r="N73" s="62">
        <v>0</v>
      </c>
      <c r="O73" s="62">
        <v>0</v>
      </c>
      <c r="P73" s="62">
        <v>0</v>
      </c>
      <c r="Q73" s="62">
        <v>0</v>
      </c>
      <c r="S73" s="44">
        <v>0</v>
      </c>
      <c r="T73" s="44">
        <v>0</v>
      </c>
      <c r="U73" s="44">
        <v>0</v>
      </c>
      <c r="V73" s="102">
        <f t="shared" si="24"/>
        <v>0</v>
      </c>
      <c r="W73" s="102">
        <f t="shared" si="25"/>
        <v>0</v>
      </c>
      <c r="X73" s="102">
        <f t="shared" si="26"/>
        <v>0</v>
      </c>
      <c r="Y73" s="102">
        <f t="shared" si="27"/>
        <v>0</v>
      </c>
      <c r="Z73" s="102">
        <f t="shared" si="28"/>
        <v>0</v>
      </c>
    </row>
    <row r="74" spans="1:26" ht="27">
      <c r="A74" s="61" t="s">
        <v>144</v>
      </c>
      <c r="B74" s="74" t="s">
        <v>143</v>
      </c>
      <c r="C74" s="74" t="s">
        <v>143</v>
      </c>
      <c r="D74" s="77" t="s">
        <v>238</v>
      </c>
      <c r="E74" s="51" t="s">
        <v>153</v>
      </c>
      <c r="F74" s="51" t="s">
        <v>153</v>
      </c>
      <c r="G74" s="46"/>
      <c r="H74" s="46">
        <v>21001</v>
      </c>
      <c r="I74" s="45" t="s">
        <v>178</v>
      </c>
      <c r="J74" s="62">
        <v>1120160</v>
      </c>
      <c r="K74" s="62">
        <v>1120200</v>
      </c>
      <c r="L74" s="62">
        <v>522000</v>
      </c>
      <c r="M74" s="63">
        <v>291855.74</v>
      </c>
      <c r="N74" s="62">
        <v>1290614.2</v>
      </c>
      <c r="O74" s="76">
        <v>311875.61</v>
      </c>
      <c r="P74" s="76">
        <v>0</v>
      </c>
      <c r="Q74" s="76">
        <v>0</v>
      </c>
      <c r="R74" s="102">
        <v>704305.81</v>
      </c>
      <c r="S74" s="44">
        <v>1290614.2</v>
      </c>
      <c r="T74" s="44">
        <v>1120160</v>
      </c>
      <c r="U74" s="44">
        <v>1120200</v>
      </c>
      <c r="V74" s="102">
        <f t="shared" si="24"/>
        <v>-978738.59</v>
      </c>
      <c r="W74" s="102">
        <f t="shared" si="25"/>
        <v>-0.97873858999999996</v>
      </c>
      <c r="X74" s="102">
        <f t="shared" si="26"/>
        <v>-978738.59</v>
      </c>
      <c r="Y74" s="102">
        <f t="shared" si="27"/>
        <v>-1120160</v>
      </c>
      <c r="Z74" s="102">
        <f t="shared" si="28"/>
        <v>-1120200</v>
      </c>
    </row>
    <row r="75" spans="1:26">
      <c r="A75" s="32"/>
      <c r="B75" s="49"/>
      <c r="C75" s="49"/>
      <c r="D75" s="32"/>
      <c r="E75" s="49"/>
      <c r="F75" s="49"/>
      <c r="G75" s="32">
        <v>1102</v>
      </c>
      <c r="H75" s="32"/>
      <c r="I75" s="41" t="s">
        <v>87</v>
      </c>
      <c r="J75" s="75">
        <f t="shared" ref="J75:K75" si="53">SUM(J76:J84)</f>
        <v>359011549.83963966</v>
      </c>
      <c r="K75" s="75">
        <f t="shared" si="53"/>
        <v>365461218.60270274</v>
      </c>
      <c r="L75" s="75">
        <f t="shared" ref="L75:Q75" si="54">SUM(L76:L84)</f>
        <v>351652502.30000001</v>
      </c>
      <c r="M75" s="75">
        <f t="shared" si="54"/>
        <v>358391763.32000005</v>
      </c>
      <c r="N75" s="75">
        <f t="shared" si="54"/>
        <v>351082661.19999999</v>
      </c>
      <c r="O75" s="75">
        <f t="shared" si="54"/>
        <v>386710038.29999995</v>
      </c>
      <c r="P75" s="75">
        <f t="shared" si="54"/>
        <v>395361845.59999996</v>
      </c>
      <c r="Q75" s="75">
        <f t="shared" si="54"/>
        <v>403626436</v>
      </c>
      <c r="S75" s="70">
        <f t="shared" ref="S75:U75" si="55">SUM(S76:S84)</f>
        <v>352682661.19999999</v>
      </c>
      <c r="T75" s="70">
        <f t="shared" si="55"/>
        <v>359011549.80000001</v>
      </c>
      <c r="U75" s="70">
        <f t="shared" si="55"/>
        <v>365461218.60000002</v>
      </c>
      <c r="V75" s="102">
        <f t="shared" si="24"/>
        <v>34027377.099999964</v>
      </c>
      <c r="W75" s="102">
        <f t="shared" si="25"/>
        <v>34.027377099999967</v>
      </c>
      <c r="X75" s="102">
        <f t="shared" si="26"/>
        <v>34027377.099999964</v>
      </c>
      <c r="Y75" s="102">
        <f t="shared" si="27"/>
        <v>36350295.799999952</v>
      </c>
      <c r="Z75" s="102">
        <f t="shared" si="28"/>
        <v>38165217.399999976</v>
      </c>
    </row>
    <row r="76" spans="1:26" ht="40.5">
      <c r="A76" s="61">
        <v>10</v>
      </c>
      <c r="B76" s="74" t="s">
        <v>141</v>
      </c>
      <c r="C76" s="74" t="s">
        <v>142</v>
      </c>
      <c r="D76" s="61">
        <v>10</v>
      </c>
      <c r="E76" s="51" t="s">
        <v>235</v>
      </c>
      <c r="F76" s="51" t="s">
        <v>236</v>
      </c>
      <c r="G76" s="46"/>
      <c r="H76" s="46" t="s">
        <v>2</v>
      </c>
      <c r="I76" s="45" t="s">
        <v>69</v>
      </c>
      <c r="J76" s="62">
        <v>72400</v>
      </c>
      <c r="K76" s="62">
        <v>72400</v>
      </c>
      <c r="L76" s="62">
        <v>72400</v>
      </c>
      <c r="M76" s="63">
        <v>67560</v>
      </c>
      <c r="N76" s="62">
        <v>72400</v>
      </c>
      <c r="O76" s="62">
        <v>72400</v>
      </c>
      <c r="P76" s="62">
        <v>72400</v>
      </c>
      <c r="Q76" s="62">
        <v>72400</v>
      </c>
      <c r="S76" s="44">
        <v>72400</v>
      </c>
      <c r="T76" s="44">
        <v>72400</v>
      </c>
      <c r="U76" s="44">
        <v>72400</v>
      </c>
      <c r="V76" s="102">
        <f t="shared" si="24"/>
        <v>0</v>
      </c>
      <c r="W76" s="102">
        <f t="shared" si="25"/>
        <v>0</v>
      </c>
      <c r="X76" s="102">
        <f t="shared" si="26"/>
        <v>0</v>
      </c>
      <c r="Y76" s="102">
        <f t="shared" si="27"/>
        <v>0</v>
      </c>
      <c r="Z76" s="102">
        <f t="shared" si="28"/>
        <v>0</v>
      </c>
    </row>
    <row r="77" spans="1:26" ht="27">
      <c r="A77" s="61">
        <v>10</v>
      </c>
      <c r="B77" s="74" t="s">
        <v>141</v>
      </c>
      <c r="C77" s="74" t="s">
        <v>142</v>
      </c>
      <c r="D77" s="61">
        <v>10</v>
      </c>
      <c r="E77" s="51" t="s">
        <v>235</v>
      </c>
      <c r="F77" s="51" t="s">
        <v>236</v>
      </c>
      <c r="G77" s="46"/>
      <c r="H77" s="46" t="s">
        <v>1</v>
      </c>
      <c r="I77" s="45" t="s">
        <v>70</v>
      </c>
      <c r="J77" s="62">
        <v>851322.2</v>
      </c>
      <c r="K77" s="62">
        <v>498830.6</v>
      </c>
      <c r="L77" s="62">
        <v>1374853.2</v>
      </c>
      <c r="M77" s="63">
        <v>1389685.54</v>
      </c>
      <c r="N77" s="62">
        <v>1072310.3</v>
      </c>
      <c r="O77" s="76">
        <v>854452.6</v>
      </c>
      <c r="P77" s="76">
        <v>623401</v>
      </c>
      <c r="Q77" s="76">
        <v>646593.9</v>
      </c>
      <c r="S77" s="44">
        <v>1072310.3</v>
      </c>
      <c r="T77" s="44">
        <v>851322.2</v>
      </c>
      <c r="U77" s="44">
        <v>498830.6</v>
      </c>
      <c r="V77" s="102">
        <f t="shared" si="24"/>
        <v>-217857.70000000007</v>
      </c>
      <c r="W77" s="102">
        <f t="shared" si="25"/>
        <v>-0.21785770000000007</v>
      </c>
      <c r="X77" s="102">
        <f t="shared" si="26"/>
        <v>-217857.70000000007</v>
      </c>
      <c r="Y77" s="102">
        <f t="shared" si="27"/>
        <v>-227921.19999999995</v>
      </c>
      <c r="Z77" s="102">
        <f t="shared" si="28"/>
        <v>147763.30000000005</v>
      </c>
    </row>
    <row r="78" spans="1:26">
      <c r="A78" s="61">
        <v>10</v>
      </c>
      <c r="B78" s="74" t="s">
        <v>141</v>
      </c>
      <c r="C78" s="74" t="s">
        <v>142</v>
      </c>
      <c r="D78" s="61">
        <v>10</v>
      </c>
      <c r="E78" s="51" t="s">
        <v>235</v>
      </c>
      <c r="F78" s="51" t="s">
        <v>236</v>
      </c>
      <c r="G78" s="46"/>
      <c r="H78" s="46" t="s">
        <v>3</v>
      </c>
      <c r="I78" s="45" t="s">
        <v>71</v>
      </c>
      <c r="J78" s="62">
        <v>809.9</v>
      </c>
      <c r="K78" s="62">
        <v>809.9</v>
      </c>
      <c r="L78" s="62">
        <v>600</v>
      </c>
      <c r="M78" s="63">
        <v>588</v>
      </c>
      <c r="N78" s="62">
        <v>809.9</v>
      </c>
      <c r="O78" s="76">
        <v>500</v>
      </c>
      <c r="P78" s="76">
        <v>500</v>
      </c>
      <c r="Q78" s="76">
        <v>500</v>
      </c>
      <c r="S78" s="44">
        <v>809.9</v>
      </c>
      <c r="T78" s="44">
        <v>809.9</v>
      </c>
      <c r="U78" s="44">
        <v>809.9</v>
      </c>
      <c r="V78" s="102">
        <f t="shared" ref="V78:V127" si="56">O78-S78</f>
        <v>-309.89999999999998</v>
      </c>
      <c r="W78" s="102">
        <f t="shared" ref="W78:W127" si="57">X78/1000000</f>
        <v>-3.099E-4</v>
      </c>
      <c r="X78" s="102">
        <f t="shared" ref="X78:X127" si="58">O78-S78</f>
        <v>-309.89999999999998</v>
      </c>
      <c r="Y78" s="102">
        <f t="shared" ref="Y78:Y127" si="59">P78-T78</f>
        <v>-309.89999999999998</v>
      </c>
      <c r="Z78" s="102">
        <f t="shared" ref="Z78:Z127" si="60">Q78-U78</f>
        <v>-309.89999999999998</v>
      </c>
    </row>
    <row r="79" spans="1:26">
      <c r="A79" s="61">
        <v>10</v>
      </c>
      <c r="B79" s="74" t="s">
        <v>141</v>
      </c>
      <c r="C79" s="74" t="s">
        <v>142</v>
      </c>
      <c r="D79" s="61"/>
      <c r="E79" s="74"/>
      <c r="F79" s="74"/>
      <c r="G79" s="46"/>
      <c r="H79" s="46" t="s">
        <v>4</v>
      </c>
      <c r="I79" s="45" t="s">
        <v>72</v>
      </c>
      <c r="J79" s="62">
        <v>0</v>
      </c>
      <c r="K79" s="62">
        <v>0</v>
      </c>
      <c r="L79" s="62">
        <v>9923.5</v>
      </c>
      <c r="M79" s="62">
        <v>9923.5</v>
      </c>
      <c r="N79" s="62">
        <v>0</v>
      </c>
      <c r="O79" s="62">
        <v>0</v>
      </c>
      <c r="P79" s="62">
        <v>0</v>
      </c>
      <c r="Q79" s="62">
        <v>0</v>
      </c>
      <c r="S79" s="44">
        <v>0</v>
      </c>
      <c r="T79" s="44">
        <v>0</v>
      </c>
      <c r="U79" s="44">
        <v>0</v>
      </c>
      <c r="V79" s="102">
        <f t="shared" si="56"/>
        <v>0</v>
      </c>
      <c r="W79" s="102">
        <f t="shared" si="57"/>
        <v>0</v>
      </c>
      <c r="X79" s="102">
        <f t="shared" si="58"/>
        <v>0</v>
      </c>
      <c r="Y79" s="102">
        <f t="shared" si="59"/>
        <v>0</v>
      </c>
      <c r="Z79" s="102">
        <f t="shared" si="60"/>
        <v>0</v>
      </c>
    </row>
    <row r="80" spans="1:26" ht="27">
      <c r="A80" s="61">
        <v>10</v>
      </c>
      <c r="B80" s="74" t="s">
        <v>142</v>
      </c>
      <c r="C80" s="74" t="s">
        <v>143</v>
      </c>
      <c r="D80" s="61">
        <v>10</v>
      </c>
      <c r="E80" s="51" t="s">
        <v>236</v>
      </c>
      <c r="F80" s="51" t="s">
        <v>153</v>
      </c>
      <c r="G80" s="46"/>
      <c r="H80" s="46" t="s">
        <v>8</v>
      </c>
      <c r="I80" s="45" t="s">
        <v>12</v>
      </c>
      <c r="J80" s="62">
        <v>33715234.100000001</v>
      </c>
      <c r="K80" s="62">
        <v>34639380.200000003</v>
      </c>
      <c r="L80" s="62">
        <v>30133718.5</v>
      </c>
      <c r="M80" s="63">
        <v>31048958.52</v>
      </c>
      <c r="N80" s="62">
        <v>32610235.699999999</v>
      </c>
      <c r="O80" s="76">
        <v>33376547.300000001</v>
      </c>
      <c r="P80" s="76">
        <v>34163993.899999999</v>
      </c>
      <c r="Q80" s="76">
        <v>35019007.600000001</v>
      </c>
      <c r="S80" s="44">
        <v>32610235.699999999</v>
      </c>
      <c r="T80" s="44">
        <v>33715234.100000001</v>
      </c>
      <c r="U80" s="44">
        <v>34639380.200000003</v>
      </c>
      <c r="V80" s="102">
        <f t="shared" si="56"/>
        <v>766311.60000000149</v>
      </c>
      <c r="W80" s="102">
        <f t="shared" si="57"/>
        <v>0.76631160000000154</v>
      </c>
      <c r="X80" s="102">
        <f t="shared" si="58"/>
        <v>766311.60000000149</v>
      </c>
      <c r="Y80" s="102">
        <f t="shared" si="59"/>
        <v>448759.79999999702</v>
      </c>
      <c r="Z80" s="102">
        <f t="shared" si="60"/>
        <v>379627.39999999851</v>
      </c>
    </row>
    <row r="81" spans="1:26" ht="27">
      <c r="A81" s="61">
        <v>10</v>
      </c>
      <c r="B81" s="74" t="s">
        <v>142</v>
      </c>
      <c r="C81" s="74" t="s">
        <v>143</v>
      </c>
      <c r="D81" s="61">
        <v>10</v>
      </c>
      <c r="E81" s="51" t="s">
        <v>236</v>
      </c>
      <c r="F81" s="51" t="s">
        <v>153</v>
      </c>
      <c r="G81" s="46"/>
      <c r="H81" s="46" t="s">
        <v>13</v>
      </c>
      <c r="I81" s="45" t="s">
        <v>14</v>
      </c>
      <c r="J81" s="62">
        <v>565156.43963963958</v>
      </c>
      <c r="K81" s="62">
        <v>537902.70270270272</v>
      </c>
      <c r="L81" s="62">
        <v>621960</v>
      </c>
      <c r="M81" s="63">
        <v>589734.54</v>
      </c>
      <c r="N81" s="62">
        <v>593486</v>
      </c>
      <c r="O81" s="76">
        <v>570096</v>
      </c>
      <c r="P81" s="76">
        <v>542640</v>
      </c>
      <c r="Q81" s="76">
        <v>509136</v>
      </c>
      <c r="S81" s="44">
        <v>593486</v>
      </c>
      <c r="T81" s="44">
        <v>565156.4</v>
      </c>
      <c r="U81" s="44">
        <v>537902.69999999995</v>
      </c>
      <c r="V81" s="102">
        <f t="shared" si="56"/>
        <v>-23390</v>
      </c>
      <c r="W81" s="102">
        <f t="shared" si="57"/>
        <v>-2.3390000000000001E-2</v>
      </c>
      <c r="X81" s="102">
        <f t="shared" si="58"/>
        <v>-23390</v>
      </c>
      <c r="Y81" s="102">
        <f t="shared" si="59"/>
        <v>-22516.400000000023</v>
      </c>
      <c r="Z81" s="102">
        <f t="shared" si="60"/>
        <v>-28766.699999999953</v>
      </c>
    </row>
    <row r="82" spans="1:26">
      <c r="A82" s="61">
        <v>10</v>
      </c>
      <c r="B82" s="74" t="s">
        <v>142</v>
      </c>
      <c r="C82" s="74" t="s">
        <v>143</v>
      </c>
      <c r="D82" s="61">
        <v>10</v>
      </c>
      <c r="E82" s="51" t="s">
        <v>236</v>
      </c>
      <c r="F82" s="51" t="s">
        <v>153</v>
      </c>
      <c r="G82" s="46"/>
      <c r="H82" s="46" t="s">
        <v>0</v>
      </c>
      <c r="I82" s="45" t="s">
        <v>15</v>
      </c>
      <c r="J82" s="62">
        <v>245315938.90000001</v>
      </c>
      <c r="K82" s="62">
        <v>245315938.90000001</v>
      </c>
      <c r="L82" s="62">
        <v>246472032.30000001</v>
      </c>
      <c r="M82" s="63">
        <v>237809663.90000001</v>
      </c>
      <c r="N82" s="62">
        <v>243715938.90000001</v>
      </c>
      <c r="O82" s="76">
        <v>243984444.5</v>
      </c>
      <c r="P82" s="76">
        <v>243984444.5</v>
      </c>
      <c r="Q82" s="76">
        <v>243984444.5</v>
      </c>
      <c r="S82" s="44">
        <v>245315938.90000001</v>
      </c>
      <c r="T82" s="44">
        <v>245315938.90000001</v>
      </c>
      <c r="U82" s="44">
        <v>245315938.90000001</v>
      </c>
      <c r="V82" s="102">
        <f t="shared" si="56"/>
        <v>-1331494.400000006</v>
      </c>
      <c r="W82" s="102">
        <f t="shared" si="57"/>
        <v>-1.331494400000006</v>
      </c>
      <c r="X82" s="102">
        <f t="shared" si="58"/>
        <v>-1331494.400000006</v>
      </c>
      <c r="Y82" s="102">
        <f t="shared" si="59"/>
        <v>-1331494.400000006</v>
      </c>
      <c r="Z82" s="102">
        <f t="shared" si="60"/>
        <v>-1331494.400000006</v>
      </c>
    </row>
    <row r="83" spans="1:26">
      <c r="A83" s="61">
        <v>10</v>
      </c>
      <c r="B83" s="74" t="s">
        <v>142</v>
      </c>
      <c r="C83" s="74" t="s">
        <v>143</v>
      </c>
      <c r="D83" s="61">
        <v>12</v>
      </c>
      <c r="E83" s="51" t="s">
        <v>236</v>
      </c>
      <c r="F83" s="51" t="s">
        <v>153</v>
      </c>
      <c r="G83" s="46"/>
      <c r="H83" s="46" t="s">
        <v>16</v>
      </c>
      <c r="I83" s="45" t="s">
        <v>17</v>
      </c>
      <c r="J83" s="62">
        <v>3034961.5</v>
      </c>
      <c r="K83" s="62">
        <v>3068068.1</v>
      </c>
      <c r="L83" s="62">
        <v>2959458.6</v>
      </c>
      <c r="M83" s="63">
        <v>2832712.17</v>
      </c>
      <c r="N83" s="62">
        <v>3009924.2</v>
      </c>
      <c r="O83" s="76">
        <v>3034677.9</v>
      </c>
      <c r="P83" s="76">
        <v>3094581.2</v>
      </c>
      <c r="Q83" s="76">
        <v>3120142</v>
      </c>
      <c r="S83" s="44">
        <v>3009924.2</v>
      </c>
      <c r="T83" s="44">
        <v>3034961.5</v>
      </c>
      <c r="U83" s="44">
        <v>3068068.1</v>
      </c>
      <c r="V83" s="102">
        <f t="shared" si="56"/>
        <v>24753.699999999721</v>
      </c>
      <c r="W83" s="102">
        <f t="shared" si="57"/>
        <v>2.4753699999999719E-2</v>
      </c>
      <c r="X83" s="102">
        <f t="shared" si="58"/>
        <v>24753.699999999721</v>
      </c>
      <c r="Y83" s="102">
        <f t="shared" si="59"/>
        <v>59619.700000000186</v>
      </c>
      <c r="Z83" s="102">
        <f t="shared" si="60"/>
        <v>52073.899999999907</v>
      </c>
    </row>
    <row r="84" spans="1:26">
      <c r="A84" s="61">
        <v>10</v>
      </c>
      <c r="B84" s="74" t="s">
        <v>142</v>
      </c>
      <c r="C84" s="74" t="s">
        <v>143</v>
      </c>
      <c r="D84" s="61">
        <v>10</v>
      </c>
      <c r="E84" s="51" t="s">
        <v>236</v>
      </c>
      <c r="F84" s="51" t="s">
        <v>153</v>
      </c>
      <c r="G84" s="46"/>
      <c r="H84" s="46" t="s">
        <v>18</v>
      </c>
      <c r="I84" s="45" t="s">
        <v>19</v>
      </c>
      <c r="J84" s="62">
        <v>75455726.799999997</v>
      </c>
      <c r="K84" s="62">
        <v>81327888.200000003</v>
      </c>
      <c r="L84" s="62">
        <v>70007556.200000003</v>
      </c>
      <c r="M84" s="63">
        <v>84642937.150000006</v>
      </c>
      <c r="N84" s="62">
        <v>70007556.200000003</v>
      </c>
      <c r="O84" s="62">
        <v>104816920</v>
      </c>
      <c r="P84" s="62">
        <v>112879885</v>
      </c>
      <c r="Q84" s="62">
        <v>120274212</v>
      </c>
      <c r="S84" s="44">
        <v>70007556.200000003</v>
      </c>
      <c r="T84" s="44">
        <v>75455726.799999997</v>
      </c>
      <c r="U84" s="44">
        <v>81327888.200000003</v>
      </c>
      <c r="V84" s="102">
        <f t="shared" si="56"/>
        <v>34809363.799999997</v>
      </c>
      <c r="W84" s="102">
        <f t="shared" si="57"/>
        <v>34.8093638</v>
      </c>
      <c r="X84" s="102">
        <f t="shared" si="58"/>
        <v>34809363.799999997</v>
      </c>
      <c r="Y84" s="102">
        <f t="shared" si="59"/>
        <v>37424158.200000003</v>
      </c>
      <c r="Z84" s="102">
        <f t="shared" si="60"/>
        <v>38946323.799999997</v>
      </c>
    </row>
    <row r="85" spans="1:26" ht="42.75">
      <c r="A85" s="32"/>
      <c r="B85" s="49"/>
      <c r="C85" s="49"/>
      <c r="D85" s="32"/>
      <c r="E85" s="49"/>
      <c r="F85" s="49"/>
      <c r="G85" s="32">
        <v>1117</v>
      </c>
      <c r="H85" s="32"/>
      <c r="I85" s="41" t="s">
        <v>99</v>
      </c>
      <c r="J85" s="75">
        <f t="shared" ref="J85:K85" si="61">SUM(J86:J90)</f>
        <v>5808562.2000000002</v>
      </c>
      <c r="K85" s="75">
        <f t="shared" si="61"/>
        <v>5882107.5</v>
      </c>
      <c r="L85" s="75">
        <f t="shared" ref="L85:Q85" si="62">SUM(L86:L90)</f>
        <v>5546065.3000000007</v>
      </c>
      <c r="M85" s="75">
        <f t="shared" si="62"/>
        <v>4979921.53</v>
      </c>
      <c r="N85" s="75">
        <f t="shared" si="62"/>
        <v>5616484.1000000015</v>
      </c>
      <c r="O85" s="75">
        <f t="shared" si="62"/>
        <v>5877495.1000000006</v>
      </c>
      <c r="P85" s="75">
        <f t="shared" si="62"/>
        <v>5814222.0000000009</v>
      </c>
      <c r="Q85" s="75">
        <f t="shared" si="62"/>
        <v>5866428.2000000002</v>
      </c>
      <c r="S85" s="70">
        <f>SUM(S86:S90)</f>
        <v>5737758.1000000006</v>
      </c>
      <c r="T85" s="70">
        <f>SUM(T86:T90)</f>
        <v>5808980.7000000002</v>
      </c>
      <c r="U85" s="70">
        <f>SUM(U86:U90)</f>
        <v>5882526.1000000006</v>
      </c>
      <c r="W85" s="102">
        <f t="shared" si="57"/>
        <v>0.139737</v>
      </c>
      <c r="X85" s="102">
        <f t="shared" si="58"/>
        <v>139737</v>
      </c>
      <c r="Y85" s="102">
        <f t="shared" si="59"/>
        <v>5241.3000000007451</v>
      </c>
      <c r="Z85" s="102">
        <f t="shared" si="60"/>
        <v>-16097.900000000373</v>
      </c>
    </row>
    <row r="86" spans="1:26" ht="40.5">
      <c r="A86" s="61">
        <v>10</v>
      </c>
      <c r="B86" s="74" t="s">
        <v>141</v>
      </c>
      <c r="C86" s="74" t="s">
        <v>143</v>
      </c>
      <c r="D86" s="61">
        <v>10</v>
      </c>
      <c r="E86" s="51" t="s">
        <v>235</v>
      </c>
      <c r="F86" s="51" t="s">
        <v>153</v>
      </c>
      <c r="G86" s="46"/>
      <c r="H86" s="46" t="s">
        <v>2</v>
      </c>
      <c r="I86" s="45" t="s">
        <v>210</v>
      </c>
      <c r="J86" s="62">
        <f>2842257-418.5</f>
        <v>2841838.5</v>
      </c>
      <c r="K86" s="62">
        <f>2881677.1-418.6</f>
        <v>2881258.5</v>
      </c>
      <c r="L86" s="62">
        <v>2730788</v>
      </c>
      <c r="M86" s="63">
        <v>2502212.0099999998</v>
      </c>
      <c r="N86" s="62">
        <v>2762910.2</v>
      </c>
      <c r="O86" s="76">
        <v>2902035.2</v>
      </c>
      <c r="P86" s="76">
        <v>2818441.4</v>
      </c>
      <c r="Q86" s="76">
        <v>2846903.6</v>
      </c>
      <c r="S86" s="44">
        <v>2803419.5</v>
      </c>
      <c r="T86" s="44">
        <v>2842257</v>
      </c>
      <c r="U86" s="44">
        <v>2881677.1</v>
      </c>
      <c r="V86" s="102">
        <f t="shared" si="56"/>
        <v>98615.700000000186</v>
      </c>
      <c r="W86" s="102">
        <f t="shared" si="57"/>
        <v>9.8615700000000181E-2</v>
      </c>
      <c r="X86" s="102">
        <f t="shared" si="58"/>
        <v>98615.700000000186</v>
      </c>
      <c r="Y86" s="102">
        <f t="shared" si="59"/>
        <v>-23815.600000000093</v>
      </c>
      <c r="Z86" s="102">
        <f t="shared" si="60"/>
        <v>-34773.5</v>
      </c>
    </row>
    <row r="87" spans="1:26" ht="27">
      <c r="A87" s="61">
        <v>10</v>
      </c>
      <c r="B87" s="74" t="s">
        <v>141</v>
      </c>
      <c r="C87" s="74" t="s">
        <v>143</v>
      </c>
      <c r="D87" s="61">
        <v>10</v>
      </c>
      <c r="E87" s="51" t="s">
        <v>235</v>
      </c>
      <c r="F87" s="51" t="s">
        <v>153</v>
      </c>
      <c r="G87" s="46"/>
      <c r="H87" s="46" t="s">
        <v>1</v>
      </c>
      <c r="I87" s="45" t="s">
        <v>56</v>
      </c>
      <c r="J87" s="62">
        <v>2631352</v>
      </c>
      <c r="K87" s="62">
        <v>2665477.2999999998</v>
      </c>
      <c r="L87" s="62">
        <v>2478944</v>
      </c>
      <c r="M87" s="63">
        <v>2162528.54</v>
      </c>
      <c r="N87" s="62">
        <v>2512877.6</v>
      </c>
      <c r="O87" s="76">
        <v>2564835.7999999998</v>
      </c>
      <c r="P87" s="76">
        <v>2586756.5</v>
      </c>
      <c r="Q87" s="76">
        <v>2608900.5</v>
      </c>
      <c r="S87" s="44">
        <v>2598005.2999999998</v>
      </c>
      <c r="T87" s="44">
        <v>2631352</v>
      </c>
      <c r="U87" s="44">
        <v>2665477.2999999998</v>
      </c>
      <c r="V87" s="102">
        <f t="shared" si="56"/>
        <v>-33169.5</v>
      </c>
      <c r="W87" s="102">
        <f t="shared" si="57"/>
        <v>-3.3169499999999998E-2</v>
      </c>
      <c r="X87" s="102">
        <f t="shared" si="58"/>
        <v>-33169.5</v>
      </c>
      <c r="Y87" s="102">
        <f t="shared" si="59"/>
        <v>-44595.5</v>
      </c>
      <c r="Z87" s="102">
        <f t="shared" si="60"/>
        <v>-56576.799999999814</v>
      </c>
    </row>
    <row r="88" spans="1:26" ht="27">
      <c r="A88" s="94"/>
      <c r="B88" s="97"/>
      <c r="C88" s="97"/>
      <c r="D88" s="94"/>
      <c r="E88" s="92"/>
      <c r="F88" s="92"/>
      <c r="G88" s="89"/>
      <c r="H88" s="89">
        <v>31001</v>
      </c>
      <c r="I88" s="45" t="s">
        <v>264</v>
      </c>
      <c r="J88" s="95"/>
      <c r="K88" s="95"/>
      <c r="L88" s="95"/>
      <c r="M88" s="96"/>
      <c r="N88" s="95">
        <v>4363</v>
      </c>
      <c r="O88" s="99">
        <v>6110</v>
      </c>
      <c r="P88" s="99">
        <v>4510</v>
      </c>
      <c r="Q88" s="99">
        <v>6110</v>
      </c>
      <c r="S88" s="88"/>
      <c r="T88" s="88"/>
      <c r="U88" s="88"/>
    </row>
    <row r="89" spans="1:26">
      <c r="A89" s="61">
        <v>10</v>
      </c>
      <c r="B89" s="74" t="s">
        <v>141</v>
      </c>
      <c r="C89" s="74" t="s">
        <v>142</v>
      </c>
      <c r="D89" s="61">
        <v>10</v>
      </c>
      <c r="E89" s="51" t="s">
        <v>235</v>
      </c>
      <c r="F89" s="51" t="s">
        <v>236</v>
      </c>
      <c r="G89" s="46"/>
      <c r="H89" s="46" t="s">
        <v>3</v>
      </c>
      <c r="I89" s="45" t="s">
        <v>73</v>
      </c>
      <c r="J89" s="62">
        <v>21327.4</v>
      </c>
      <c r="K89" s="62">
        <v>21327.4</v>
      </c>
      <c r="L89" s="62">
        <v>21327.4</v>
      </c>
      <c r="M89" s="63">
        <v>175.08</v>
      </c>
      <c r="N89" s="62">
        <v>21327.4</v>
      </c>
      <c r="O89" s="62">
        <v>21327.4</v>
      </c>
      <c r="P89" s="62">
        <v>21327.4</v>
      </c>
      <c r="Q89" s="62">
        <v>21327.4</v>
      </c>
      <c r="S89" s="44">
        <v>21327.4</v>
      </c>
      <c r="T89" s="44">
        <v>21327.4</v>
      </c>
      <c r="U89" s="44">
        <v>21327.4</v>
      </c>
      <c r="V89" s="102">
        <f t="shared" si="56"/>
        <v>0</v>
      </c>
      <c r="W89" s="102">
        <f t="shared" si="57"/>
        <v>0</v>
      </c>
      <c r="X89" s="102">
        <f t="shared" si="58"/>
        <v>0</v>
      </c>
      <c r="Y89" s="102">
        <f t="shared" si="59"/>
        <v>0</v>
      </c>
      <c r="Z89" s="102">
        <f t="shared" si="60"/>
        <v>0</v>
      </c>
    </row>
    <row r="90" spans="1:26" ht="40.5">
      <c r="A90" s="61">
        <v>10</v>
      </c>
      <c r="B90" s="74" t="s">
        <v>141</v>
      </c>
      <c r="C90" s="74" t="s">
        <v>142</v>
      </c>
      <c r="D90" s="61">
        <v>10</v>
      </c>
      <c r="E90" s="51" t="s">
        <v>235</v>
      </c>
      <c r="F90" s="51" t="s">
        <v>236</v>
      </c>
      <c r="G90" s="46"/>
      <c r="H90" s="46" t="s">
        <v>4</v>
      </c>
      <c r="I90" s="45" t="s">
        <v>211</v>
      </c>
      <c r="J90" s="62">
        <v>314044.3</v>
      </c>
      <c r="K90" s="62">
        <v>314044.3</v>
      </c>
      <c r="L90" s="62">
        <v>315005.90000000002</v>
      </c>
      <c r="M90" s="62">
        <v>315005.90000000002</v>
      </c>
      <c r="N90" s="62">
        <v>315005.90000000002</v>
      </c>
      <c r="O90" s="62">
        <v>383186.7</v>
      </c>
      <c r="P90" s="62">
        <v>383186.7</v>
      </c>
      <c r="Q90" s="62">
        <v>383186.7</v>
      </c>
      <c r="S90" s="44">
        <v>315005.90000000002</v>
      </c>
      <c r="T90" s="44">
        <v>314044.3</v>
      </c>
      <c r="U90" s="44">
        <v>314044.3</v>
      </c>
      <c r="V90" s="102">
        <f t="shared" si="56"/>
        <v>68180.799999999988</v>
      </c>
      <c r="W90" s="102">
        <f t="shared" si="57"/>
        <v>6.8180799999999986E-2</v>
      </c>
      <c r="X90" s="102">
        <f t="shared" si="58"/>
        <v>68180.799999999988</v>
      </c>
      <c r="Y90" s="102">
        <f t="shared" si="59"/>
        <v>69142.400000000023</v>
      </c>
      <c r="Z90" s="102">
        <f t="shared" si="60"/>
        <v>69142.400000000023</v>
      </c>
    </row>
    <row r="91" spans="1:26">
      <c r="A91" s="32"/>
      <c r="B91" s="49"/>
      <c r="C91" s="49"/>
      <c r="D91" s="32"/>
      <c r="E91" s="49"/>
      <c r="F91" s="49"/>
      <c r="G91" s="32">
        <v>1141</v>
      </c>
      <c r="H91" s="32"/>
      <c r="I91" s="41" t="s">
        <v>98</v>
      </c>
      <c r="J91" s="75">
        <f t="shared" ref="J91:K91" si="63">SUM(J92:J107)</f>
        <v>3051257.5999999996</v>
      </c>
      <c r="K91" s="75">
        <f t="shared" si="63"/>
        <v>3051257.5999999996</v>
      </c>
      <c r="L91" s="75">
        <f t="shared" ref="L91:Q91" si="64">SUM(L92:L107)</f>
        <v>3441237.6</v>
      </c>
      <c r="M91" s="75">
        <f t="shared" si="64"/>
        <v>3189337.27</v>
      </c>
      <c r="N91" s="75">
        <f t="shared" si="64"/>
        <v>3696710.8</v>
      </c>
      <c r="O91" s="75">
        <f t="shared" si="64"/>
        <v>4404336.8000000007</v>
      </c>
      <c r="P91" s="75">
        <f t="shared" si="64"/>
        <v>4404336.8000000007</v>
      </c>
      <c r="Q91" s="75">
        <f t="shared" si="64"/>
        <v>4404336.8000000007</v>
      </c>
      <c r="S91" s="70">
        <f>SUM(S92:S107)</f>
        <v>2464955.5</v>
      </c>
      <c r="T91" s="70">
        <f>SUM(T92:T107)</f>
        <v>2464955.5</v>
      </c>
      <c r="U91" s="70">
        <f>SUM(U92:U107)</f>
        <v>2464955.5</v>
      </c>
      <c r="V91" s="102">
        <f>V92+V99</f>
        <v>493716.4</v>
      </c>
      <c r="W91" s="102">
        <f t="shared" si="57"/>
        <v>1.9393813000000006</v>
      </c>
      <c r="X91" s="102">
        <f t="shared" si="58"/>
        <v>1939381.3000000007</v>
      </c>
      <c r="Y91" s="102">
        <f t="shared" si="59"/>
        <v>1939381.3000000007</v>
      </c>
      <c r="Z91" s="102">
        <f t="shared" si="60"/>
        <v>1939381.3000000007</v>
      </c>
    </row>
    <row r="92" spans="1:26">
      <c r="A92" s="61">
        <v>10</v>
      </c>
      <c r="B92" s="74" t="s">
        <v>145</v>
      </c>
      <c r="C92" s="74" t="s">
        <v>143</v>
      </c>
      <c r="D92" s="61">
        <v>10</v>
      </c>
      <c r="E92" s="51" t="s">
        <v>154</v>
      </c>
      <c r="F92" s="51" t="s">
        <v>153</v>
      </c>
      <c r="G92" s="46"/>
      <c r="H92" s="46" t="s">
        <v>2</v>
      </c>
      <c r="I92" s="45" t="s">
        <v>24</v>
      </c>
      <c r="J92" s="62">
        <v>1789930.9</v>
      </c>
      <c r="K92" s="62">
        <v>1789930.9</v>
      </c>
      <c r="L92" s="62">
        <v>2017270.6</v>
      </c>
      <c r="M92" s="63">
        <v>2034914.7</v>
      </c>
      <c r="N92" s="62">
        <v>2017270.6</v>
      </c>
      <c r="O92" s="76">
        <v>2333467.9</v>
      </c>
      <c r="P92" s="76">
        <v>2333467.9</v>
      </c>
      <c r="Q92" s="76">
        <v>2333467.9</v>
      </c>
      <c r="S92" s="44">
        <v>1789930.9</v>
      </c>
      <c r="T92" s="44">
        <v>1789930.9</v>
      </c>
      <c r="U92" s="44">
        <v>1789930.9</v>
      </c>
      <c r="V92" s="102">
        <f t="shared" si="56"/>
        <v>543537</v>
      </c>
      <c r="W92" s="102">
        <f t="shared" si="57"/>
        <v>0.54353700000000005</v>
      </c>
      <c r="X92" s="102">
        <f t="shared" si="58"/>
        <v>543537</v>
      </c>
      <c r="Y92" s="102">
        <f t="shared" si="59"/>
        <v>543537</v>
      </c>
      <c r="Z92" s="102">
        <f t="shared" si="60"/>
        <v>543537</v>
      </c>
    </row>
    <row r="93" spans="1:26" ht="54">
      <c r="A93" s="61">
        <v>10</v>
      </c>
      <c r="B93" s="74" t="s">
        <v>145</v>
      </c>
      <c r="C93" s="74" t="s">
        <v>143</v>
      </c>
      <c r="D93" s="61">
        <v>11</v>
      </c>
      <c r="E93" s="51" t="s">
        <v>154</v>
      </c>
      <c r="F93" s="51" t="s">
        <v>153</v>
      </c>
      <c r="G93" s="46"/>
      <c r="H93" s="46" t="s">
        <v>1</v>
      </c>
      <c r="I93" s="45" t="s">
        <v>212</v>
      </c>
      <c r="J93" s="62">
        <v>28427.8</v>
      </c>
      <c r="K93" s="62">
        <v>28427.8</v>
      </c>
      <c r="L93" s="62">
        <v>19603</v>
      </c>
      <c r="M93" s="63">
        <v>15617.3</v>
      </c>
      <c r="N93" s="62">
        <v>28427.8</v>
      </c>
      <c r="O93" s="62">
        <v>28427.8</v>
      </c>
      <c r="P93" s="62">
        <v>28427.8</v>
      </c>
      <c r="Q93" s="62">
        <v>28427.8</v>
      </c>
      <c r="S93" s="44">
        <v>28427.8</v>
      </c>
      <c r="T93" s="44">
        <v>28427.8</v>
      </c>
      <c r="U93" s="44">
        <v>28427.8</v>
      </c>
      <c r="V93" s="102">
        <f t="shared" si="56"/>
        <v>0</v>
      </c>
      <c r="W93" s="102">
        <f t="shared" si="57"/>
        <v>0</v>
      </c>
      <c r="X93" s="102">
        <f t="shared" si="58"/>
        <v>0</v>
      </c>
      <c r="Y93" s="102">
        <f t="shared" si="59"/>
        <v>0</v>
      </c>
      <c r="Z93" s="102">
        <f t="shared" si="60"/>
        <v>0</v>
      </c>
    </row>
    <row r="94" spans="1:26" ht="30" customHeight="1">
      <c r="A94" s="61">
        <v>10</v>
      </c>
      <c r="B94" s="74" t="s">
        <v>145</v>
      </c>
      <c r="C94" s="74" t="s">
        <v>143</v>
      </c>
      <c r="D94" s="61">
        <v>12</v>
      </c>
      <c r="E94" s="51" t="s">
        <v>154</v>
      </c>
      <c r="F94" s="51" t="s">
        <v>153</v>
      </c>
      <c r="G94" s="46"/>
      <c r="H94" s="46">
        <v>12007</v>
      </c>
      <c r="I94" s="45" t="s">
        <v>213</v>
      </c>
      <c r="J94" s="62">
        <v>1440</v>
      </c>
      <c r="K94" s="62">
        <v>1440</v>
      </c>
      <c r="L94" s="62">
        <v>1440</v>
      </c>
      <c r="M94" s="63">
        <v>0</v>
      </c>
      <c r="N94" s="62">
        <v>1440</v>
      </c>
      <c r="O94" s="62">
        <v>1440</v>
      </c>
      <c r="P94" s="62">
        <v>1440</v>
      </c>
      <c r="Q94" s="62">
        <v>1440</v>
      </c>
      <c r="S94" s="44">
        <v>0</v>
      </c>
      <c r="T94" s="44">
        <v>0</v>
      </c>
      <c r="U94" s="44">
        <v>0</v>
      </c>
      <c r="V94" s="102">
        <f t="shared" si="56"/>
        <v>1440</v>
      </c>
      <c r="W94" s="102">
        <f t="shared" si="57"/>
        <v>1.4400000000000001E-3</v>
      </c>
      <c r="X94" s="102">
        <f t="shared" si="58"/>
        <v>1440</v>
      </c>
      <c r="Y94" s="102">
        <f t="shared" si="59"/>
        <v>1440</v>
      </c>
      <c r="Z94" s="102">
        <f t="shared" si="60"/>
        <v>1440</v>
      </c>
    </row>
    <row r="95" spans="1:26">
      <c r="A95" s="61">
        <v>10</v>
      </c>
      <c r="B95" s="74" t="s">
        <v>145</v>
      </c>
      <c r="C95" s="74" t="s">
        <v>143</v>
      </c>
      <c r="D95" s="61">
        <v>13</v>
      </c>
      <c r="E95" s="51" t="s">
        <v>154</v>
      </c>
      <c r="F95" s="51" t="s">
        <v>153</v>
      </c>
      <c r="G95" s="46"/>
      <c r="H95" s="46" t="s">
        <v>25</v>
      </c>
      <c r="I95" s="45" t="s">
        <v>26</v>
      </c>
      <c r="J95" s="62">
        <v>0</v>
      </c>
      <c r="K95" s="62">
        <v>0</v>
      </c>
      <c r="L95" s="62">
        <v>130057.4</v>
      </c>
      <c r="M95" s="63">
        <v>122981.2</v>
      </c>
      <c r="N95" s="62">
        <v>0</v>
      </c>
      <c r="O95" s="62">
        <v>0</v>
      </c>
      <c r="P95" s="62">
        <v>0</v>
      </c>
      <c r="Q95" s="62">
        <v>0</v>
      </c>
      <c r="S95" s="44">
        <v>1440</v>
      </c>
      <c r="T95" s="44">
        <v>1440</v>
      </c>
      <c r="U95" s="44">
        <v>1440</v>
      </c>
      <c r="V95" s="102">
        <f t="shared" si="56"/>
        <v>-1440</v>
      </c>
      <c r="W95" s="102">
        <f t="shared" si="57"/>
        <v>-1.4400000000000001E-3</v>
      </c>
      <c r="X95" s="102">
        <f t="shared" si="58"/>
        <v>-1440</v>
      </c>
      <c r="Y95" s="102">
        <f t="shared" si="59"/>
        <v>-1440</v>
      </c>
      <c r="Z95" s="102">
        <f t="shared" si="60"/>
        <v>-1440</v>
      </c>
    </row>
    <row r="96" spans="1:26" ht="27" customHeight="1">
      <c r="A96" s="61">
        <v>10</v>
      </c>
      <c r="B96" s="74" t="s">
        <v>145</v>
      </c>
      <c r="C96" s="74" t="s">
        <v>143</v>
      </c>
      <c r="D96" s="61">
        <v>14</v>
      </c>
      <c r="E96" s="51" t="s">
        <v>154</v>
      </c>
      <c r="F96" s="51" t="s">
        <v>153</v>
      </c>
      <c r="G96" s="46"/>
      <c r="H96" s="46" t="s">
        <v>6</v>
      </c>
      <c r="I96" s="45" t="s">
        <v>27</v>
      </c>
      <c r="J96" s="62">
        <v>52772.6</v>
      </c>
      <c r="K96" s="62">
        <v>52772.6</v>
      </c>
      <c r="L96" s="62">
        <v>52772.6</v>
      </c>
      <c r="M96" s="63">
        <v>50970.86</v>
      </c>
      <c r="N96" s="62">
        <v>470886.1</v>
      </c>
      <c r="O96" s="76">
        <v>568851.30000000005</v>
      </c>
      <c r="P96" s="76">
        <v>568851.30000000005</v>
      </c>
      <c r="Q96" s="76">
        <v>568851.30000000005</v>
      </c>
      <c r="S96" s="44">
        <v>0</v>
      </c>
      <c r="T96" s="44">
        <v>0</v>
      </c>
      <c r="U96" s="44">
        <v>0</v>
      </c>
      <c r="V96" s="102">
        <f t="shared" si="56"/>
        <v>568851.30000000005</v>
      </c>
      <c r="W96" s="102">
        <f t="shared" si="57"/>
        <v>0.56885130000000006</v>
      </c>
      <c r="X96" s="102">
        <f t="shared" si="58"/>
        <v>568851.30000000005</v>
      </c>
      <c r="Y96" s="102">
        <f t="shared" si="59"/>
        <v>568851.30000000005</v>
      </c>
      <c r="Z96" s="102">
        <f t="shared" si="60"/>
        <v>568851.30000000005</v>
      </c>
    </row>
    <row r="97" spans="1:26" ht="27">
      <c r="A97" s="61">
        <v>10</v>
      </c>
      <c r="B97" s="74" t="s">
        <v>145</v>
      </c>
      <c r="C97" s="74" t="s">
        <v>143</v>
      </c>
      <c r="D97" s="61">
        <v>15</v>
      </c>
      <c r="E97" s="51" t="s">
        <v>154</v>
      </c>
      <c r="F97" s="51" t="s">
        <v>153</v>
      </c>
      <c r="G97" s="46"/>
      <c r="H97" s="46" t="s">
        <v>10</v>
      </c>
      <c r="I97" s="45" t="s">
        <v>28</v>
      </c>
      <c r="J97" s="62">
        <v>545802.1</v>
      </c>
      <c r="K97" s="62">
        <v>545802.1</v>
      </c>
      <c r="L97" s="62">
        <v>545802.1</v>
      </c>
      <c r="M97" s="63">
        <v>491198</v>
      </c>
      <c r="N97" s="62">
        <v>545802.1</v>
      </c>
      <c r="O97" s="76">
        <v>674950.7</v>
      </c>
      <c r="P97" s="76">
        <v>674950.7</v>
      </c>
      <c r="Q97" s="76">
        <v>674950.7</v>
      </c>
      <c r="S97" s="44">
        <v>0</v>
      </c>
      <c r="T97" s="44">
        <v>0</v>
      </c>
      <c r="U97" s="44">
        <v>0</v>
      </c>
      <c r="V97" s="102">
        <f t="shared" si="56"/>
        <v>674950.7</v>
      </c>
      <c r="W97" s="102">
        <f t="shared" si="57"/>
        <v>0.6749506999999999</v>
      </c>
      <c r="X97" s="102">
        <f t="shared" si="58"/>
        <v>674950.7</v>
      </c>
      <c r="Y97" s="102">
        <f t="shared" si="59"/>
        <v>674950.7</v>
      </c>
      <c r="Z97" s="102">
        <f t="shared" si="60"/>
        <v>674950.7</v>
      </c>
    </row>
    <row r="98" spans="1:26" ht="27.75" customHeight="1">
      <c r="A98" s="61">
        <v>10</v>
      </c>
      <c r="B98" s="74" t="s">
        <v>145</v>
      </c>
      <c r="C98" s="74" t="s">
        <v>143</v>
      </c>
      <c r="D98" s="61">
        <v>10</v>
      </c>
      <c r="E98" s="51" t="s">
        <v>235</v>
      </c>
      <c r="F98" s="51" t="s">
        <v>236</v>
      </c>
      <c r="G98" s="46"/>
      <c r="H98" s="46" t="s">
        <v>11</v>
      </c>
      <c r="I98" s="45" t="s">
        <v>214</v>
      </c>
      <c r="J98" s="62">
        <v>40210.1</v>
      </c>
      <c r="K98" s="62">
        <v>40210.1</v>
      </c>
      <c r="L98" s="62">
        <v>40210.1</v>
      </c>
      <c r="M98" s="63">
        <v>24669.94</v>
      </c>
      <c r="N98" s="62">
        <v>40210.1</v>
      </c>
      <c r="O98" s="62">
        <v>40210.1</v>
      </c>
      <c r="P98" s="62">
        <v>40210.1</v>
      </c>
      <c r="Q98" s="62">
        <v>40210.1</v>
      </c>
      <c r="S98" s="44">
        <v>0</v>
      </c>
      <c r="T98" s="44">
        <v>0</v>
      </c>
      <c r="U98" s="44">
        <v>0</v>
      </c>
      <c r="V98" s="102">
        <f t="shared" si="56"/>
        <v>40210.1</v>
      </c>
      <c r="W98" s="102">
        <f t="shared" si="57"/>
        <v>4.0210099999999999E-2</v>
      </c>
      <c r="X98" s="102">
        <f t="shared" si="58"/>
        <v>40210.1</v>
      </c>
      <c r="Y98" s="102">
        <f t="shared" si="59"/>
        <v>40210.1</v>
      </c>
      <c r="Z98" s="102">
        <f t="shared" si="60"/>
        <v>40210.1</v>
      </c>
    </row>
    <row r="99" spans="1:26" ht="40.5">
      <c r="A99" s="61">
        <v>10</v>
      </c>
      <c r="B99" s="74" t="s">
        <v>145</v>
      </c>
      <c r="C99" s="74" t="s">
        <v>143</v>
      </c>
      <c r="D99" s="61">
        <v>17</v>
      </c>
      <c r="E99" s="51" t="s">
        <v>154</v>
      </c>
      <c r="F99" s="51" t="s">
        <v>153</v>
      </c>
      <c r="G99" s="46"/>
      <c r="H99" s="46" t="s">
        <v>8</v>
      </c>
      <c r="I99" s="45" t="s">
        <v>29</v>
      </c>
      <c r="J99" s="62">
        <v>6372</v>
      </c>
      <c r="K99" s="62">
        <v>6372</v>
      </c>
      <c r="L99" s="62">
        <v>2664</v>
      </c>
      <c r="M99" s="63">
        <v>2391</v>
      </c>
      <c r="N99" s="62">
        <v>6372</v>
      </c>
      <c r="O99" s="62">
        <v>2952</v>
      </c>
      <c r="P99" s="62">
        <v>2952</v>
      </c>
      <c r="Q99" s="62">
        <v>2952</v>
      </c>
      <c r="S99" s="44">
        <v>52772.6</v>
      </c>
      <c r="T99" s="44">
        <v>52772.6</v>
      </c>
      <c r="U99" s="44">
        <v>52772.6</v>
      </c>
      <c r="V99" s="102">
        <f t="shared" si="56"/>
        <v>-49820.6</v>
      </c>
      <c r="W99" s="102">
        <f t="shared" si="57"/>
        <v>-4.98206E-2</v>
      </c>
      <c r="X99" s="102">
        <f t="shared" si="58"/>
        <v>-49820.6</v>
      </c>
      <c r="Y99" s="102">
        <f t="shared" si="59"/>
        <v>-49820.6</v>
      </c>
      <c r="Z99" s="102">
        <f t="shared" si="60"/>
        <v>-49820.6</v>
      </c>
    </row>
    <row r="100" spans="1:26" ht="27" customHeight="1">
      <c r="A100" s="61">
        <v>10</v>
      </c>
      <c r="B100" s="74" t="s">
        <v>145</v>
      </c>
      <c r="C100" s="74" t="s">
        <v>143</v>
      </c>
      <c r="D100" s="61">
        <v>18</v>
      </c>
      <c r="E100" s="51" t="s">
        <v>154</v>
      </c>
      <c r="F100" s="51" t="s">
        <v>153</v>
      </c>
      <c r="G100" s="46"/>
      <c r="H100" s="46" t="s">
        <v>0</v>
      </c>
      <c r="I100" s="45" t="s">
        <v>30</v>
      </c>
      <c r="J100" s="62">
        <v>450</v>
      </c>
      <c r="K100" s="62">
        <v>450</v>
      </c>
      <c r="L100" s="62">
        <v>200</v>
      </c>
      <c r="M100" s="63">
        <v>200</v>
      </c>
      <c r="N100" s="62">
        <v>450</v>
      </c>
      <c r="O100" s="62">
        <v>450</v>
      </c>
      <c r="P100" s="62">
        <v>450</v>
      </c>
      <c r="Q100" s="62">
        <v>450</v>
      </c>
      <c r="S100" s="44">
        <v>0</v>
      </c>
      <c r="T100" s="44">
        <v>0</v>
      </c>
      <c r="U100" s="44">
        <v>0</v>
      </c>
      <c r="V100" s="102">
        <f t="shared" si="56"/>
        <v>450</v>
      </c>
      <c r="W100" s="102">
        <f t="shared" si="57"/>
        <v>4.4999999999999999E-4</v>
      </c>
      <c r="X100" s="102">
        <f t="shared" si="58"/>
        <v>450</v>
      </c>
      <c r="Y100" s="102">
        <f t="shared" si="59"/>
        <v>450</v>
      </c>
      <c r="Z100" s="102">
        <f t="shared" si="60"/>
        <v>450</v>
      </c>
    </row>
    <row r="101" spans="1:26" ht="27">
      <c r="A101" s="61">
        <v>10</v>
      </c>
      <c r="B101" s="74" t="s">
        <v>145</v>
      </c>
      <c r="C101" s="74" t="s">
        <v>143</v>
      </c>
      <c r="D101" s="61">
        <v>19</v>
      </c>
      <c r="E101" s="51" t="s">
        <v>154</v>
      </c>
      <c r="F101" s="51" t="s">
        <v>153</v>
      </c>
      <c r="G101" s="46"/>
      <c r="H101" s="46" t="s">
        <v>16</v>
      </c>
      <c r="I101" s="45" t="s">
        <v>31</v>
      </c>
      <c r="J101" s="62">
        <v>168893.3</v>
      </c>
      <c r="K101" s="62">
        <v>168893.3</v>
      </c>
      <c r="L101" s="62">
        <v>168893.3</v>
      </c>
      <c r="M101" s="63">
        <v>126920.08</v>
      </c>
      <c r="N101" s="62">
        <v>168893.3</v>
      </c>
      <c r="O101" s="62">
        <v>336628.2</v>
      </c>
      <c r="P101" s="62">
        <v>336628.2</v>
      </c>
      <c r="Q101" s="62">
        <v>336628.2</v>
      </c>
      <c r="S101" s="44">
        <v>545802.1</v>
      </c>
      <c r="T101" s="44">
        <v>545802.1</v>
      </c>
      <c r="U101" s="44">
        <v>545802.1</v>
      </c>
      <c r="V101" s="102">
        <f t="shared" si="56"/>
        <v>-209173.89999999997</v>
      </c>
      <c r="W101" s="102">
        <f t="shared" si="57"/>
        <v>-0.20917389999999997</v>
      </c>
      <c r="X101" s="102">
        <f t="shared" si="58"/>
        <v>-209173.89999999997</v>
      </c>
      <c r="Y101" s="102">
        <f t="shared" si="59"/>
        <v>-209173.89999999997</v>
      </c>
      <c r="Z101" s="102">
        <f t="shared" si="60"/>
        <v>-209173.89999999997</v>
      </c>
    </row>
    <row r="102" spans="1:26" ht="27">
      <c r="A102" s="61">
        <v>10</v>
      </c>
      <c r="B102" s="74" t="s">
        <v>141</v>
      </c>
      <c r="C102" s="74" t="s">
        <v>142</v>
      </c>
      <c r="D102" s="61">
        <v>10</v>
      </c>
      <c r="E102" s="51" t="s">
        <v>235</v>
      </c>
      <c r="F102" s="51" t="s">
        <v>236</v>
      </c>
      <c r="G102" s="46"/>
      <c r="H102" s="46" t="s">
        <v>18</v>
      </c>
      <c r="I102" s="45" t="s">
        <v>74</v>
      </c>
      <c r="J102" s="62">
        <v>1750</v>
      </c>
      <c r="K102" s="62">
        <v>1750</v>
      </c>
      <c r="L102" s="62">
        <v>1750</v>
      </c>
      <c r="M102" s="63">
        <v>250</v>
      </c>
      <c r="N102" s="62">
        <v>1750</v>
      </c>
      <c r="O102" s="62">
        <v>1750</v>
      </c>
      <c r="P102" s="62">
        <v>1750</v>
      </c>
      <c r="Q102" s="62">
        <v>1750</v>
      </c>
      <c r="S102" s="44">
        <v>40210.1</v>
      </c>
      <c r="T102" s="44">
        <v>40210.1</v>
      </c>
      <c r="U102" s="44">
        <v>40210.1</v>
      </c>
      <c r="V102" s="102">
        <f t="shared" si="56"/>
        <v>-38460.1</v>
      </c>
      <c r="W102" s="102">
        <f t="shared" si="57"/>
        <v>-3.8460099999999997E-2</v>
      </c>
      <c r="X102" s="102">
        <f t="shared" si="58"/>
        <v>-38460.1</v>
      </c>
      <c r="Y102" s="102">
        <f t="shared" si="59"/>
        <v>-38460.1</v>
      </c>
      <c r="Z102" s="102">
        <f t="shared" si="60"/>
        <v>-38460.1</v>
      </c>
    </row>
    <row r="103" spans="1:26" ht="18" customHeight="1">
      <c r="A103" s="61">
        <v>10</v>
      </c>
      <c r="B103" s="74" t="s">
        <v>145</v>
      </c>
      <c r="C103" s="74" t="s">
        <v>143</v>
      </c>
      <c r="D103" s="61">
        <v>21</v>
      </c>
      <c r="E103" s="51" t="s">
        <v>154</v>
      </c>
      <c r="F103" s="51" t="s">
        <v>153</v>
      </c>
      <c r="G103" s="46"/>
      <c r="H103" s="46">
        <v>11015</v>
      </c>
      <c r="I103" s="45" t="s">
        <v>215</v>
      </c>
      <c r="J103" s="62">
        <v>13336.8</v>
      </c>
      <c r="K103" s="62">
        <v>13336.8</v>
      </c>
      <c r="L103" s="62">
        <v>13336.8</v>
      </c>
      <c r="M103" s="63">
        <v>12225</v>
      </c>
      <c r="N103" s="62">
        <v>13336.8</v>
      </c>
      <c r="O103" s="62">
        <v>13336.8</v>
      </c>
      <c r="P103" s="62">
        <v>13336.8</v>
      </c>
      <c r="Q103" s="62">
        <v>13336.8</v>
      </c>
      <c r="S103" s="44">
        <v>0</v>
      </c>
      <c r="T103" s="44">
        <v>0</v>
      </c>
      <c r="U103" s="44">
        <v>0</v>
      </c>
      <c r="V103" s="102">
        <f t="shared" si="56"/>
        <v>13336.8</v>
      </c>
      <c r="W103" s="102">
        <f t="shared" si="57"/>
        <v>1.3336799999999999E-2</v>
      </c>
      <c r="X103" s="102">
        <f t="shared" si="58"/>
        <v>13336.8</v>
      </c>
      <c r="Y103" s="102">
        <f t="shared" si="59"/>
        <v>13336.8</v>
      </c>
      <c r="Z103" s="102">
        <f t="shared" si="60"/>
        <v>13336.8</v>
      </c>
    </row>
    <row r="104" spans="1:26" ht="28.5" customHeight="1">
      <c r="A104" s="61">
        <v>10</v>
      </c>
      <c r="B104" s="74" t="s">
        <v>145</v>
      </c>
      <c r="C104" s="74" t="s">
        <v>143</v>
      </c>
      <c r="D104" s="61">
        <v>22</v>
      </c>
      <c r="E104" s="51" t="s">
        <v>154</v>
      </c>
      <c r="F104" s="51" t="s">
        <v>153</v>
      </c>
      <c r="G104" s="46"/>
      <c r="H104" s="46">
        <v>11016</v>
      </c>
      <c r="I104" s="45" t="s">
        <v>97</v>
      </c>
      <c r="J104" s="62">
        <v>66684.2</v>
      </c>
      <c r="K104" s="62">
        <v>66684.2</v>
      </c>
      <c r="L104" s="62">
        <v>66684.2</v>
      </c>
      <c r="M104" s="63">
        <v>42453.279999999999</v>
      </c>
      <c r="N104" s="62">
        <v>66684.2</v>
      </c>
      <c r="O104" s="62">
        <v>66684.2</v>
      </c>
      <c r="P104" s="62">
        <v>66684.2</v>
      </c>
      <c r="Q104" s="62">
        <v>66684.2</v>
      </c>
      <c r="S104" s="44">
        <v>0</v>
      </c>
      <c r="T104" s="44">
        <v>0</v>
      </c>
      <c r="U104" s="44">
        <v>0</v>
      </c>
      <c r="V104" s="102">
        <f t="shared" si="56"/>
        <v>66684.2</v>
      </c>
      <c r="W104" s="102">
        <f t="shared" si="57"/>
        <v>6.6684199999999999E-2</v>
      </c>
      <c r="X104" s="102">
        <f t="shared" si="58"/>
        <v>66684.2</v>
      </c>
      <c r="Y104" s="102">
        <f t="shared" si="59"/>
        <v>66684.2</v>
      </c>
      <c r="Z104" s="102">
        <f t="shared" si="60"/>
        <v>66684.2</v>
      </c>
    </row>
    <row r="105" spans="1:26" ht="15.75" customHeight="1">
      <c r="A105" s="61">
        <v>10</v>
      </c>
      <c r="B105" s="74" t="s">
        <v>145</v>
      </c>
      <c r="C105" s="74" t="s">
        <v>143</v>
      </c>
      <c r="D105" s="61">
        <v>23</v>
      </c>
      <c r="E105" s="51" t="s">
        <v>154</v>
      </c>
      <c r="F105" s="51" t="s">
        <v>153</v>
      </c>
      <c r="G105" s="46"/>
      <c r="H105" s="46">
        <v>12006</v>
      </c>
      <c r="I105" s="45" t="s">
        <v>216</v>
      </c>
      <c r="J105" s="62">
        <v>10000</v>
      </c>
      <c r="K105" s="62">
        <v>10000</v>
      </c>
      <c r="L105" s="62">
        <v>10000</v>
      </c>
      <c r="M105" s="63">
        <v>1500</v>
      </c>
      <c r="N105" s="62">
        <v>10000</v>
      </c>
      <c r="O105" s="62">
        <v>10000</v>
      </c>
      <c r="P105" s="62">
        <v>10000</v>
      </c>
      <c r="Q105" s="62">
        <v>10000</v>
      </c>
      <c r="S105" s="44">
        <v>0</v>
      </c>
      <c r="T105" s="44">
        <v>0</v>
      </c>
      <c r="U105" s="44">
        <v>0</v>
      </c>
      <c r="V105" s="102">
        <f t="shared" si="56"/>
        <v>10000</v>
      </c>
      <c r="W105" s="102">
        <f t="shared" si="57"/>
        <v>0.01</v>
      </c>
      <c r="X105" s="102">
        <f t="shared" si="58"/>
        <v>10000</v>
      </c>
      <c r="Y105" s="102">
        <f t="shared" si="59"/>
        <v>10000</v>
      </c>
      <c r="Z105" s="102">
        <f t="shared" si="60"/>
        <v>10000</v>
      </c>
    </row>
    <row r="106" spans="1:26">
      <c r="A106" s="61">
        <v>10</v>
      </c>
      <c r="B106" s="74" t="s">
        <v>145</v>
      </c>
      <c r="C106" s="74" t="s">
        <v>143</v>
      </c>
      <c r="D106" s="61">
        <v>24</v>
      </c>
      <c r="E106" s="51" t="s">
        <v>154</v>
      </c>
      <c r="F106" s="51" t="s">
        <v>153</v>
      </c>
      <c r="G106" s="46"/>
      <c r="H106" s="46">
        <v>11018</v>
      </c>
      <c r="I106" s="45" t="s">
        <v>217</v>
      </c>
      <c r="J106" s="62">
        <v>291187.8</v>
      </c>
      <c r="K106" s="62">
        <v>291187.8</v>
      </c>
      <c r="L106" s="62">
        <v>291187.8</v>
      </c>
      <c r="M106" s="63">
        <v>188736.87</v>
      </c>
      <c r="N106" s="62">
        <v>291187.8</v>
      </c>
      <c r="O106" s="62">
        <v>291187.8</v>
      </c>
      <c r="P106" s="62">
        <v>291187.8</v>
      </c>
      <c r="Q106" s="62">
        <v>291187.8</v>
      </c>
      <c r="S106" s="44">
        <v>0</v>
      </c>
      <c r="T106" s="44">
        <v>0</v>
      </c>
      <c r="U106" s="44">
        <v>0</v>
      </c>
      <c r="V106" s="102">
        <f t="shared" si="56"/>
        <v>291187.8</v>
      </c>
      <c r="W106" s="102">
        <f t="shared" si="57"/>
        <v>0.2911878</v>
      </c>
      <c r="X106" s="102">
        <f t="shared" si="58"/>
        <v>291187.8</v>
      </c>
      <c r="Y106" s="102">
        <f t="shared" si="59"/>
        <v>291187.8</v>
      </c>
      <c r="Z106" s="102">
        <f t="shared" si="60"/>
        <v>291187.8</v>
      </c>
    </row>
    <row r="107" spans="1:26" ht="40.5">
      <c r="A107" s="61">
        <v>10</v>
      </c>
      <c r="B107" s="74" t="s">
        <v>145</v>
      </c>
      <c r="C107" s="74" t="s">
        <v>143</v>
      </c>
      <c r="D107" s="61">
        <v>25</v>
      </c>
      <c r="E107" s="51" t="s">
        <v>154</v>
      </c>
      <c r="F107" s="51" t="s">
        <v>153</v>
      </c>
      <c r="G107" s="46"/>
      <c r="H107" s="46">
        <v>12002</v>
      </c>
      <c r="I107" s="45" t="s">
        <v>218</v>
      </c>
      <c r="J107" s="62">
        <v>34000</v>
      </c>
      <c r="K107" s="62">
        <v>34000</v>
      </c>
      <c r="L107" s="62">
        <v>79365.7</v>
      </c>
      <c r="M107" s="63">
        <v>74309.039999999994</v>
      </c>
      <c r="N107" s="62">
        <v>34000</v>
      </c>
      <c r="O107" s="62">
        <v>34000</v>
      </c>
      <c r="P107" s="62">
        <v>34000</v>
      </c>
      <c r="Q107" s="62">
        <v>34000</v>
      </c>
      <c r="S107" s="44">
        <v>6372</v>
      </c>
      <c r="T107" s="44">
        <v>6372</v>
      </c>
      <c r="U107" s="44">
        <v>6372</v>
      </c>
      <c r="V107" s="102">
        <f t="shared" si="56"/>
        <v>27628</v>
      </c>
      <c r="W107" s="102">
        <f t="shared" si="57"/>
        <v>2.7628E-2</v>
      </c>
      <c r="X107" s="102">
        <f t="shared" si="58"/>
        <v>27628</v>
      </c>
      <c r="Y107" s="102">
        <f t="shared" si="59"/>
        <v>27628</v>
      </c>
      <c r="Z107" s="102">
        <f t="shared" si="60"/>
        <v>27628</v>
      </c>
    </row>
    <row r="108" spans="1:26">
      <c r="A108" s="32"/>
      <c r="B108" s="49"/>
      <c r="C108" s="49"/>
      <c r="D108" s="32"/>
      <c r="E108" s="49"/>
      <c r="F108" s="49"/>
      <c r="G108" s="32">
        <v>1153</v>
      </c>
      <c r="H108" s="32"/>
      <c r="I108" s="41" t="s">
        <v>88</v>
      </c>
      <c r="J108" s="75">
        <f t="shared" ref="J108:L108" si="65">SUM(J109:J110)</f>
        <v>128341.5</v>
      </c>
      <c r="K108" s="75">
        <f t="shared" si="65"/>
        <v>128341.5</v>
      </c>
      <c r="L108" s="75">
        <f t="shared" si="65"/>
        <v>128341.5</v>
      </c>
      <c r="M108" s="75">
        <f t="shared" ref="M108" si="66">SUM(M109:M110)</f>
        <v>120372.4</v>
      </c>
      <c r="N108" s="75">
        <f t="shared" ref="N108:Q108" si="67">SUM(N109:N110)</f>
        <v>128341.5</v>
      </c>
      <c r="O108" s="75">
        <f t="shared" si="67"/>
        <v>152981</v>
      </c>
      <c r="P108" s="75">
        <f t="shared" si="67"/>
        <v>160543.80000000002</v>
      </c>
      <c r="Q108" s="75">
        <f t="shared" si="67"/>
        <v>176198.40000000002</v>
      </c>
      <c r="S108" s="70">
        <f t="shared" ref="S108:U108" si="68">SUM(S109:S110)</f>
        <v>128341.5</v>
      </c>
      <c r="T108" s="70">
        <f t="shared" si="68"/>
        <v>128341.5</v>
      </c>
      <c r="U108" s="70">
        <f t="shared" si="68"/>
        <v>128341.5</v>
      </c>
      <c r="W108" s="102">
        <f t="shared" si="57"/>
        <v>2.4639500000000002E-2</v>
      </c>
      <c r="X108" s="102">
        <f t="shared" si="58"/>
        <v>24639.5</v>
      </c>
      <c r="Y108" s="102">
        <f t="shared" si="59"/>
        <v>32202.300000000017</v>
      </c>
      <c r="Z108" s="102">
        <f t="shared" si="60"/>
        <v>47856.900000000023</v>
      </c>
    </row>
    <row r="109" spans="1:26" ht="40.5">
      <c r="A109" s="61">
        <v>10</v>
      </c>
      <c r="B109" s="74" t="s">
        <v>141</v>
      </c>
      <c r="C109" s="74" t="s">
        <v>142</v>
      </c>
      <c r="D109" s="61">
        <v>10</v>
      </c>
      <c r="E109" s="51" t="s">
        <v>235</v>
      </c>
      <c r="F109" s="51" t="s">
        <v>236</v>
      </c>
      <c r="G109" s="46"/>
      <c r="H109" s="46" t="s">
        <v>2</v>
      </c>
      <c r="I109" s="45" t="s">
        <v>219</v>
      </c>
      <c r="J109" s="62">
        <v>104285.9</v>
      </c>
      <c r="K109" s="62">
        <v>104285.9</v>
      </c>
      <c r="L109" s="62">
        <v>104285.9</v>
      </c>
      <c r="M109" s="63">
        <v>98288.2</v>
      </c>
      <c r="N109" s="62">
        <v>104285.9</v>
      </c>
      <c r="O109" s="76">
        <v>124896.5</v>
      </c>
      <c r="P109" s="76">
        <v>132277.1</v>
      </c>
      <c r="Q109" s="76">
        <v>145504.70000000001</v>
      </c>
      <c r="S109" s="44">
        <v>104285.9</v>
      </c>
      <c r="T109" s="44">
        <v>104285.9</v>
      </c>
      <c r="U109" s="44">
        <v>104285.9</v>
      </c>
      <c r="V109" s="102">
        <f t="shared" si="56"/>
        <v>20610.600000000006</v>
      </c>
      <c r="W109" s="102">
        <f t="shared" si="57"/>
        <v>2.0610600000000007E-2</v>
      </c>
      <c r="X109" s="102">
        <f t="shared" si="58"/>
        <v>20610.600000000006</v>
      </c>
      <c r="Y109" s="102">
        <f t="shared" si="59"/>
        <v>27991.200000000012</v>
      </c>
      <c r="Z109" s="102">
        <f t="shared" si="60"/>
        <v>41218.800000000017</v>
      </c>
    </row>
    <row r="110" spans="1:26" ht="27">
      <c r="A110" s="61">
        <v>10</v>
      </c>
      <c r="B110" s="74" t="s">
        <v>149</v>
      </c>
      <c r="C110" s="74" t="s">
        <v>143</v>
      </c>
      <c r="D110" s="61">
        <v>10</v>
      </c>
      <c r="E110" s="51" t="s">
        <v>152</v>
      </c>
      <c r="F110" s="51" t="s">
        <v>153</v>
      </c>
      <c r="G110" s="46"/>
      <c r="H110" s="46" t="s">
        <v>1</v>
      </c>
      <c r="I110" s="45" t="s">
        <v>220</v>
      </c>
      <c r="J110" s="62">
        <v>24055.599999999999</v>
      </c>
      <c r="K110" s="62">
        <v>24055.599999999999</v>
      </c>
      <c r="L110" s="62">
        <v>24055.599999999999</v>
      </c>
      <c r="M110" s="63">
        <v>22084.2</v>
      </c>
      <c r="N110" s="62">
        <v>24055.599999999999</v>
      </c>
      <c r="O110" s="76">
        <v>28084.5</v>
      </c>
      <c r="P110" s="76">
        <v>28266.7</v>
      </c>
      <c r="Q110" s="76">
        <v>30693.7</v>
      </c>
      <c r="S110" s="44">
        <v>24055.599999999999</v>
      </c>
      <c r="T110" s="44">
        <v>24055.599999999999</v>
      </c>
      <c r="U110" s="44">
        <v>24055.599999999999</v>
      </c>
      <c r="V110" s="102">
        <f t="shared" si="56"/>
        <v>4028.9000000000015</v>
      </c>
      <c r="W110" s="102">
        <f t="shared" si="57"/>
        <v>4.0289000000000011E-3</v>
      </c>
      <c r="X110" s="102">
        <f t="shared" si="58"/>
        <v>4028.9000000000015</v>
      </c>
      <c r="Y110" s="102">
        <f t="shared" si="59"/>
        <v>4211.1000000000022</v>
      </c>
      <c r="Z110" s="102">
        <f t="shared" si="60"/>
        <v>6638.1000000000022</v>
      </c>
    </row>
    <row r="111" spans="1:26" ht="20.25" customHeight="1">
      <c r="A111" s="32"/>
      <c r="B111" s="49"/>
      <c r="C111" s="49"/>
      <c r="D111" s="32"/>
      <c r="E111" s="49"/>
      <c r="F111" s="49"/>
      <c r="G111" s="32">
        <v>1160</v>
      </c>
      <c r="H111" s="32"/>
      <c r="I111" s="41" t="s">
        <v>89</v>
      </c>
      <c r="J111" s="75">
        <f t="shared" ref="J111:K111" si="69">SUM(J112:J120)</f>
        <v>1200450.3</v>
      </c>
      <c r="K111" s="75">
        <f t="shared" si="69"/>
        <v>1200450.3</v>
      </c>
      <c r="L111" s="75">
        <f>SUM(L112:L120)</f>
        <v>1177849.9000000001</v>
      </c>
      <c r="M111" s="75">
        <f>SUM(M112:M120)-M113-M114-M115</f>
        <v>1033851.27</v>
      </c>
      <c r="N111" s="75">
        <f>SUM(N112:N120)</f>
        <v>1193337.6599999999</v>
      </c>
      <c r="O111" s="75">
        <f>SUM(O112:O120)</f>
        <v>2318387</v>
      </c>
      <c r="P111" s="75">
        <f>SUM(P112:P120)</f>
        <v>1566153.0999999999</v>
      </c>
      <c r="Q111" s="75">
        <f>SUM(Q112:Q120)</f>
        <v>1481657.3</v>
      </c>
      <c r="S111" s="70">
        <f>SUM(S112:S120)</f>
        <v>1091032.3</v>
      </c>
      <c r="T111" s="70">
        <f>SUM(T112:T120)</f>
        <v>1188088</v>
      </c>
      <c r="U111" s="70">
        <f>SUM(U112:U120)</f>
        <v>1188088</v>
      </c>
      <c r="W111" s="102">
        <f t="shared" si="57"/>
        <v>1.2273547</v>
      </c>
      <c r="X111" s="102">
        <f t="shared" si="58"/>
        <v>1227354.7</v>
      </c>
      <c r="Y111" s="102">
        <f t="shared" si="59"/>
        <v>378065.09999999986</v>
      </c>
      <c r="Z111" s="102">
        <f t="shared" si="60"/>
        <v>293569.30000000005</v>
      </c>
    </row>
    <row r="112" spans="1:26" ht="27">
      <c r="A112" s="61">
        <v>10</v>
      </c>
      <c r="B112" s="74" t="s">
        <v>143</v>
      </c>
      <c r="C112" s="74" t="s">
        <v>142</v>
      </c>
      <c r="D112" s="61">
        <v>10</v>
      </c>
      <c r="E112" s="51" t="s">
        <v>153</v>
      </c>
      <c r="F112" s="51" t="s">
        <v>236</v>
      </c>
      <c r="G112" s="46"/>
      <c r="H112" s="46" t="s">
        <v>2</v>
      </c>
      <c r="I112" s="45" t="s">
        <v>221</v>
      </c>
      <c r="J112" s="62">
        <v>8100</v>
      </c>
      <c r="K112" s="62">
        <v>8100</v>
      </c>
      <c r="L112" s="62">
        <v>8100</v>
      </c>
      <c r="M112" s="63">
        <v>5587</v>
      </c>
      <c r="N112" s="62">
        <v>8100</v>
      </c>
      <c r="O112" s="76">
        <v>20200</v>
      </c>
      <c r="P112" s="76">
        <v>20200</v>
      </c>
      <c r="Q112" s="76">
        <v>20200</v>
      </c>
      <c r="S112" s="44">
        <v>8100</v>
      </c>
      <c r="T112" s="44">
        <v>8100</v>
      </c>
      <c r="U112" s="44">
        <v>8100</v>
      </c>
      <c r="V112" s="102">
        <f t="shared" si="56"/>
        <v>12100</v>
      </c>
      <c r="W112" s="102">
        <f t="shared" si="57"/>
        <v>1.21E-2</v>
      </c>
      <c r="X112" s="102">
        <f t="shared" si="58"/>
        <v>12100</v>
      </c>
      <c r="Y112" s="102">
        <f t="shared" si="59"/>
        <v>12100</v>
      </c>
      <c r="Z112" s="102">
        <f t="shared" si="60"/>
        <v>12100</v>
      </c>
    </row>
    <row r="113" spans="1:26" ht="27" customHeight="1">
      <c r="A113" s="61">
        <v>11</v>
      </c>
      <c r="B113" s="74" t="s">
        <v>143</v>
      </c>
      <c r="C113" s="74" t="s">
        <v>142</v>
      </c>
      <c r="D113" s="61">
        <v>10</v>
      </c>
      <c r="E113" s="51" t="s">
        <v>235</v>
      </c>
      <c r="F113" s="51" t="s">
        <v>236</v>
      </c>
      <c r="G113" s="46"/>
      <c r="H113" s="46" t="s">
        <v>25</v>
      </c>
      <c r="I113" s="45" t="s">
        <v>75</v>
      </c>
      <c r="J113" s="62">
        <v>3120.8</v>
      </c>
      <c r="K113" s="62">
        <v>3120.8</v>
      </c>
      <c r="L113" s="62">
        <v>3120.8</v>
      </c>
      <c r="M113" s="63">
        <v>2580.1</v>
      </c>
      <c r="N113" s="62">
        <v>3120.8</v>
      </c>
      <c r="O113" s="62">
        <v>3120.8</v>
      </c>
      <c r="P113" s="62">
        <v>3120.8</v>
      </c>
      <c r="Q113" s="62">
        <v>3120.8</v>
      </c>
      <c r="S113" s="44">
        <v>0</v>
      </c>
      <c r="T113" s="44">
        <v>0</v>
      </c>
      <c r="U113" s="44">
        <v>0</v>
      </c>
      <c r="V113" s="102">
        <f t="shared" si="56"/>
        <v>3120.8</v>
      </c>
      <c r="W113" s="102">
        <f t="shared" si="57"/>
        <v>3.1208000000000004E-3</v>
      </c>
      <c r="X113" s="102">
        <f t="shared" si="58"/>
        <v>3120.8</v>
      </c>
      <c r="Y113" s="102">
        <f t="shared" si="59"/>
        <v>3120.8</v>
      </c>
      <c r="Z113" s="102">
        <f t="shared" si="60"/>
        <v>3120.8</v>
      </c>
    </row>
    <row r="114" spans="1:26" ht="14.25" customHeight="1">
      <c r="A114" s="61">
        <v>12</v>
      </c>
      <c r="B114" s="74" t="s">
        <v>143</v>
      </c>
      <c r="C114" s="74" t="s">
        <v>142</v>
      </c>
      <c r="D114" s="61">
        <v>10</v>
      </c>
      <c r="E114" s="51" t="s">
        <v>153</v>
      </c>
      <c r="F114" s="51" t="s">
        <v>236</v>
      </c>
      <c r="G114" s="46"/>
      <c r="H114" s="46" t="s">
        <v>5</v>
      </c>
      <c r="I114" s="45" t="s">
        <v>222</v>
      </c>
      <c r="J114" s="62">
        <v>87524.7</v>
      </c>
      <c r="K114" s="62">
        <v>87524.7</v>
      </c>
      <c r="L114" s="62">
        <v>87524.7</v>
      </c>
      <c r="M114" s="63">
        <v>81203.98</v>
      </c>
      <c r="N114" s="62">
        <v>87524.7</v>
      </c>
      <c r="O114" s="62">
        <v>87524.7</v>
      </c>
      <c r="P114" s="62">
        <v>87524.7</v>
      </c>
      <c r="Q114" s="62">
        <v>87524.7</v>
      </c>
      <c r="S114" s="44">
        <v>0</v>
      </c>
      <c r="T114" s="44">
        <v>0</v>
      </c>
      <c r="U114" s="44">
        <v>0</v>
      </c>
      <c r="V114" s="102">
        <f t="shared" si="56"/>
        <v>87524.7</v>
      </c>
      <c r="W114" s="102">
        <f t="shared" si="57"/>
        <v>8.7524699999999997E-2</v>
      </c>
      <c r="X114" s="102">
        <f t="shared" si="58"/>
        <v>87524.7</v>
      </c>
      <c r="Y114" s="102">
        <f t="shared" si="59"/>
        <v>87524.7</v>
      </c>
      <c r="Z114" s="102">
        <f t="shared" si="60"/>
        <v>87524.7</v>
      </c>
    </row>
    <row r="115" spans="1:26" ht="27">
      <c r="A115" s="61">
        <v>13</v>
      </c>
      <c r="B115" s="74" t="s">
        <v>143</v>
      </c>
      <c r="C115" s="74" t="s">
        <v>142</v>
      </c>
      <c r="D115" s="61">
        <v>10</v>
      </c>
      <c r="E115" s="51" t="s">
        <v>153</v>
      </c>
      <c r="F115" s="51" t="s">
        <v>236</v>
      </c>
      <c r="G115" s="46"/>
      <c r="H115" s="46" t="s">
        <v>6</v>
      </c>
      <c r="I115" s="45" t="s">
        <v>223</v>
      </c>
      <c r="J115" s="62">
        <v>28896.6</v>
      </c>
      <c r="K115" s="62">
        <v>28896.6</v>
      </c>
      <c r="L115" s="62">
        <v>28896.6</v>
      </c>
      <c r="M115" s="63">
        <v>27292.7</v>
      </c>
      <c r="N115" s="62">
        <v>28896.6</v>
      </c>
      <c r="O115" s="62">
        <v>28896.6</v>
      </c>
      <c r="P115" s="62">
        <v>28896.6</v>
      </c>
      <c r="Q115" s="62">
        <v>28896.6</v>
      </c>
      <c r="S115" s="44">
        <v>0</v>
      </c>
      <c r="T115" s="44">
        <v>0</v>
      </c>
      <c r="U115" s="44">
        <v>0</v>
      </c>
      <c r="V115" s="102">
        <f t="shared" si="56"/>
        <v>28896.6</v>
      </c>
      <c r="W115" s="102">
        <f t="shared" si="57"/>
        <v>2.8896599999999998E-2</v>
      </c>
      <c r="X115" s="102">
        <f t="shared" si="58"/>
        <v>28896.6</v>
      </c>
      <c r="Y115" s="102">
        <f t="shared" si="59"/>
        <v>28896.6</v>
      </c>
      <c r="Z115" s="102">
        <f t="shared" si="60"/>
        <v>28896.6</v>
      </c>
    </row>
    <row r="116" spans="1:26" ht="24.75" customHeight="1">
      <c r="A116" s="61">
        <v>10</v>
      </c>
      <c r="B116" s="74" t="s">
        <v>141</v>
      </c>
      <c r="C116" s="74" t="s">
        <v>142</v>
      </c>
      <c r="D116" s="61">
        <v>10</v>
      </c>
      <c r="E116" s="51" t="s">
        <v>153</v>
      </c>
      <c r="F116" s="51" t="s">
        <v>236</v>
      </c>
      <c r="G116" s="46"/>
      <c r="H116" s="46" t="s">
        <v>7</v>
      </c>
      <c r="I116" s="45" t="s">
        <v>224</v>
      </c>
      <c r="J116" s="62">
        <v>85022.399999999994</v>
      </c>
      <c r="K116" s="62">
        <v>85022.399999999994</v>
      </c>
      <c r="L116" s="62">
        <v>85022.399999999994</v>
      </c>
      <c r="M116" s="63">
        <v>64812.23</v>
      </c>
      <c r="N116" s="62">
        <v>85022.399999999994</v>
      </c>
      <c r="O116" s="62">
        <v>85022.399999999994</v>
      </c>
      <c r="P116" s="62">
        <v>85022.399999999994</v>
      </c>
      <c r="Q116" s="62">
        <v>85022.399999999994</v>
      </c>
      <c r="S116" s="44">
        <v>3120.8</v>
      </c>
      <c r="T116" s="44">
        <v>3120.8</v>
      </c>
      <c r="U116" s="44">
        <v>3120.8</v>
      </c>
      <c r="V116" s="102">
        <f t="shared" si="56"/>
        <v>81901.599999999991</v>
      </c>
      <c r="W116" s="102">
        <f t="shared" si="57"/>
        <v>8.1901599999999991E-2</v>
      </c>
      <c r="X116" s="102">
        <f t="shared" si="58"/>
        <v>81901.599999999991</v>
      </c>
      <c r="Y116" s="102">
        <f t="shared" si="59"/>
        <v>81901.599999999991</v>
      </c>
      <c r="Z116" s="102">
        <f t="shared" si="60"/>
        <v>81901.599999999991</v>
      </c>
    </row>
    <row r="117" spans="1:26">
      <c r="A117" s="61">
        <v>10</v>
      </c>
      <c r="B117" s="74" t="s">
        <v>143</v>
      </c>
      <c r="C117" s="74" t="s">
        <v>142</v>
      </c>
      <c r="D117" s="61">
        <v>10</v>
      </c>
      <c r="E117" s="51" t="s">
        <v>153</v>
      </c>
      <c r="F117" s="51" t="s">
        <v>236</v>
      </c>
      <c r="G117" s="46"/>
      <c r="H117" s="46" t="s">
        <v>8</v>
      </c>
      <c r="I117" s="45" t="s">
        <v>225</v>
      </c>
      <c r="J117" s="62">
        <v>975423.5</v>
      </c>
      <c r="K117" s="62">
        <v>975423.5</v>
      </c>
      <c r="L117" s="62">
        <v>952823.1</v>
      </c>
      <c r="M117" s="63">
        <v>951890.44</v>
      </c>
      <c r="N117" s="62">
        <v>886712.96</v>
      </c>
      <c r="O117" s="76">
        <v>1999662.3</v>
      </c>
      <c r="P117" s="76">
        <v>1247428.3999999999</v>
      </c>
      <c r="Q117" s="76">
        <v>1162932.6000000001</v>
      </c>
      <c r="S117" s="44">
        <v>87524.7</v>
      </c>
      <c r="T117" s="44">
        <v>87524.7</v>
      </c>
      <c r="U117" s="44">
        <v>87524.7</v>
      </c>
      <c r="V117" s="102">
        <f t="shared" si="56"/>
        <v>1912137.6</v>
      </c>
      <c r="W117" s="102">
        <f t="shared" si="57"/>
        <v>1.9121376000000001</v>
      </c>
      <c r="X117" s="102">
        <f t="shared" si="58"/>
        <v>1912137.6</v>
      </c>
      <c r="Y117" s="102">
        <f t="shared" si="59"/>
        <v>1159903.7</v>
      </c>
      <c r="Z117" s="102">
        <f t="shared" si="60"/>
        <v>1075407.9000000001</v>
      </c>
    </row>
    <row r="118" spans="1:26" ht="54">
      <c r="A118" s="61">
        <v>10</v>
      </c>
      <c r="B118" s="74" t="s">
        <v>143</v>
      </c>
      <c r="C118" s="74" t="s">
        <v>142</v>
      </c>
      <c r="D118" s="61">
        <v>9</v>
      </c>
      <c r="E118" s="51" t="s">
        <v>153</v>
      </c>
      <c r="F118" s="51" t="s">
        <v>236</v>
      </c>
      <c r="G118" s="46"/>
      <c r="H118" s="46">
        <v>11010</v>
      </c>
      <c r="I118" s="45" t="s">
        <v>180</v>
      </c>
      <c r="J118" s="62">
        <v>0</v>
      </c>
      <c r="K118" s="62">
        <v>0</v>
      </c>
      <c r="L118" s="62">
        <v>0</v>
      </c>
      <c r="M118" s="62">
        <v>0</v>
      </c>
      <c r="N118" s="62">
        <v>43810.2</v>
      </c>
      <c r="O118" s="62">
        <v>43810.2</v>
      </c>
      <c r="P118" s="62">
        <v>43810.2</v>
      </c>
      <c r="Q118" s="62">
        <v>43810.2</v>
      </c>
      <c r="S118" s="44">
        <v>28896.6</v>
      </c>
      <c r="T118" s="44">
        <v>28896.6</v>
      </c>
      <c r="U118" s="44">
        <v>28896.6</v>
      </c>
      <c r="V118" s="102">
        <f t="shared" si="56"/>
        <v>14913.599999999999</v>
      </c>
      <c r="W118" s="102">
        <f t="shared" si="57"/>
        <v>1.4913599999999999E-2</v>
      </c>
      <c r="X118" s="102">
        <f t="shared" si="58"/>
        <v>14913.599999999999</v>
      </c>
      <c r="Y118" s="102">
        <f t="shared" si="59"/>
        <v>14913.599999999999</v>
      </c>
      <c r="Z118" s="102">
        <f t="shared" si="60"/>
        <v>14913.599999999999</v>
      </c>
    </row>
    <row r="119" spans="1:26" ht="54">
      <c r="A119" s="61">
        <v>10</v>
      </c>
      <c r="B119" s="74" t="s">
        <v>143</v>
      </c>
      <c r="C119" s="74" t="s">
        <v>142</v>
      </c>
      <c r="D119" s="61">
        <v>10</v>
      </c>
      <c r="E119" s="51" t="s">
        <v>153</v>
      </c>
      <c r="F119" s="51" t="s">
        <v>236</v>
      </c>
      <c r="G119" s="46"/>
      <c r="H119" s="46">
        <v>11011</v>
      </c>
      <c r="I119" s="45" t="s">
        <v>181</v>
      </c>
      <c r="J119" s="62">
        <v>0</v>
      </c>
      <c r="K119" s="62">
        <v>0</v>
      </c>
      <c r="L119" s="62">
        <v>0</v>
      </c>
      <c r="M119" s="62">
        <v>0</v>
      </c>
      <c r="N119" s="62">
        <v>37787.699999999997</v>
      </c>
      <c r="O119" s="62">
        <v>37787.699999999997</v>
      </c>
      <c r="P119" s="62">
        <v>37787.699999999997</v>
      </c>
      <c r="Q119" s="62">
        <v>37787.699999999997</v>
      </c>
      <c r="S119" s="44">
        <v>85022.399999999994</v>
      </c>
      <c r="T119" s="44">
        <v>85022.399999999994</v>
      </c>
      <c r="U119" s="44">
        <v>85022.399999999994</v>
      </c>
      <c r="V119" s="102">
        <f t="shared" si="56"/>
        <v>-47234.7</v>
      </c>
      <c r="W119" s="102">
        <f t="shared" si="57"/>
        <v>-4.7234699999999998E-2</v>
      </c>
      <c r="X119" s="102">
        <f t="shared" si="58"/>
        <v>-47234.7</v>
      </c>
      <c r="Y119" s="102">
        <f t="shared" si="59"/>
        <v>-47234.7</v>
      </c>
      <c r="Z119" s="102">
        <f t="shared" si="60"/>
        <v>-47234.7</v>
      </c>
    </row>
    <row r="120" spans="1:26" ht="18" customHeight="1">
      <c r="A120" s="61">
        <v>10</v>
      </c>
      <c r="B120" s="74" t="s">
        <v>143</v>
      </c>
      <c r="C120" s="74" t="s">
        <v>142</v>
      </c>
      <c r="D120" s="61">
        <v>11</v>
      </c>
      <c r="E120" s="51" t="s">
        <v>236</v>
      </c>
      <c r="F120" s="51" t="s">
        <v>153</v>
      </c>
      <c r="G120" s="46"/>
      <c r="H120" s="46">
        <v>11009</v>
      </c>
      <c r="I120" s="45" t="s">
        <v>226</v>
      </c>
      <c r="J120" s="62">
        <v>12362.3</v>
      </c>
      <c r="K120" s="62">
        <v>12362.3</v>
      </c>
      <c r="L120" s="62">
        <v>12362.3</v>
      </c>
      <c r="M120" s="63">
        <v>11561.6</v>
      </c>
      <c r="N120" s="62">
        <v>12362.3</v>
      </c>
      <c r="O120" s="62">
        <v>12362.3</v>
      </c>
      <c r="P120" s="62">
        <v>12362.3</v>
      </c>
      <c r="Q120" s="62">
        <v>12362.3</v>
      </c>
      <c r="S120" s="44">
        <v>878367.8</v>
      </c>
      <c r="T120" s="44">
        <v>975423.5</v>
      </c>
      <c r="U120" s="44">
        <v>975423.5</v>
      </c>
      <c r="V120" s="102">
        <f t="shared" si="56"/>
        <v>-866005.5</v>
      </c>
      <c r="W120" s="102">
        <f t="shared" si="57"/>
        <v>-0.86600549999999998</v>
      </c>
      <c r="X120" s="102">
        <f t="shared" si="58"/>
        <v>-866005.5</v>
      </c>
      <c r="Y120" s="102">
        <f t="shared" si="59"/>
        <v>-963061.2</v>
      </c>
      <c r="Z120" s="102">
        <f t="shared" si="60"/>
        <v>-963061.2</v>
      </c>
    </row>
    <row r="121" spans="1:26">
      <c r="A121" s="32"/>
      <c r="B121" s="49"/>
      <c r="C121" s="49"/>
      <c r="D121" s="32"/>
      <c r="E121" s="49"/>
      <c r="F121" s="49"/>
      <c r="G121" s="32">
        <v>1184</v>
      </c>
      <c r="H121" s="32"/>
      <c r="I121" s="41" t="s">
        <v>90</v>
      </c>
      <c r="J121" s="75">
        <f t="shared" ref="J121:L121" si="70">SUM(J122:J124)</f>
        <v>1212000</v>
      </c>
      <c r="K121" s="75">
        <f t="shared" si="70"/>
        <v>1212000</v>
      </c>
      <c r="L121" s="75">
        <f t="shared" si="70"/>
        <v>1942880.8</v>
      </c>
      <c r="M121" s="75">
        <f t="shared" ref="M121" si="71">SUM(M122:M124)</f>
        <v>1211864.9000000001</v>
      </c>
      <c r="N121" s="75">
        <f t="shared" ref="N121" si="72">SUM(N122:N124)</f>
        <v>1212000</v>
      </c>
      <c r="O121" s="75">
        <f t="shared" ref="O121:Q121" si="73">SUM(O122:O124)</f>
        <v>1515000</v>
      </c>
      <c r="P121" s="75">
        <f t="shared" si="73"/>
        <v>1515000</v>
      </c>
      <c r="Q121" s="75">
        <f t="shared" si="73"/>
        <v>1515000</v>
      </c>
      <c r="S121" s="70">
        <f t="shared" ref="S121:U121" si="74">SUM(S122:S124)</f>
        <v>1212000</v>
      </c>
      <c r="T121" s="70">
        <f t="shared" si="74"/>
        <v>1212000</v>
      </c>
      <c r="U121" s="70">
        <f t="shared" si="74"/>
        <v>1212000</v>
      </c>
      <c r="V121" s="102">
        <f t="shared" si="56"/>
        <v>303000</v>
      </c>
      <c r="W121" s="102">
        <f t="shared" si="57"/>
        <v>0.30299999999999999</v>
      </c>
      <c r="X121" s="102">
        <f t="shared" si="58"/>
        <v>303000</v>
      </c>
      <c r="Y121" s="102">
        <f t="shared" si="59"/>
        <v>303000</v>
      </c>
      <c r="Z121" s="102">
        <f t="shared" si="60"/>
        <v>303000</v>
      </c>
    </row>
    <row r="122" spans="1:26" ht="27">
      <c r="A122" s="61">
        <v>10</v>
      </c>
      <c r="B122" s="74" t="s">
        <v>141</v>
      </c>
      <c r="C122" s="74" t="s">
        <v>142</v>
      </c>
      <c r="D122" s="61">
        <v>10</v>
      </c>
      <c r="E122" s="51" t="s">
        <v>235</v>
      </c>
      <c r="F122" s="51" t="s">
        <v>236</v>
      </c>
      <c r="G122" s="46"/>
      <c r="H122" s="46" t="s">
        <v>2</v>
      </c>
      <c r="I122" s="45" t="s">
        <v>76</v>
      </c>
      <c r="J122" s="62">
        <v>12000</v>
      </c>
      <c r="K122" s="62">
        <v>12000</v>
      </c>
      <c r="L122" s="62">
        <v>12000</v>
      </c>
      <c r="M122" s="63">
        <v>11998.8</v>
      </c>
      <c r="N122" s="62">
        <v>12000</v>
      </c>
      <c r="O122" s="62">
        <v>15000</v>
      </c>
      <c r="P122" s="62">
        <v>15000</v>
      </c>
      <c r="Q122" s="62">
        <v>15000</v>
      </c>
      <c r="S122" s="44">
        <v>12000</v>
      </c>
      <c r="T122" s="44">
        <v>12000</v>
      </c>
      <c r="U122" s="44">
        <v>12000</v>
      </c>
      <c r="V122" s="102">
        <f t="shared" si="56"/>
        <v>3000</v>
      </c>
      <c r="W122" s="102">
        <f t="shared" si="57"/>
        <v>3.0000000000000001E-3</v>
      </c>
      <c r="X122" s="102">
        <f t="shared" si="58"/>
        <v>3000</v>
      </c>
      <c r="Y122" s="102">
        <f t="shared" si="59"/>
        <v>3000</v>
      </c>
      <c r="Z122" s="102">
        <f t="shared" si="60"/>
        <v>3000</v>
      </c>
    </row>
    <row r="123" spans="1:26" ht="54">
      <c r="A123" s="61">
        <v>10</v>
      </c>
      <c r="B123" s="74" t="s">
        <v>150</v>
      </c>
      <c r="C123" s="74" t="s">
        <v>143</v>
      </c>
      <c r="D123" s="61">
        <v>10</v>
      </c>
      <c r="E123" s="51" t="s">
        <v>237</v>
      </c>
      <c r="F123" s="51" t="s">
        <v>153</v>
      </c>
      <c r="G123" s="46"/>
      <c r="H123" s="46" t="s">
        <v>8</v>
      </c>
      <c r="I123" s="45" t="s">
        <v>227</v>
      </c>
      <c r="J123" s="62">
        <v>1200000</v>
      </c>
      <c r="K123" s="62">
        <v>1200000</v>
      </c>
      <c r="L123" s="62">
        <v>1200000</v>
      </c>
      <c r="M123" s="63">
        <v>1199866.1000000001</v>
      </c>
      <c r="N123" s="62">
        <v>1200000</v>
      </c>
      <c r="O123" s="62">
        <v>1500000</v>
      </c>
      <c r="P123" s="62">
        <v>1500000</v>
      </c>
      <c r="Q123" s="62">
        <v>1500000</v>
      </c>
      <c r="S123" s="44">
        <v>1200000</v>
      </c>
      <c r="T123" s="44">
        <v>1200000</v>
      </c>
      <c r="U123" s="44">
        <v>1200000</v>
      </c>
      <c r="V123" s="102">
        <f t="shared" si="56"/>
        <v>300000</v>
      </c>
      <c r="W123" s="102">
        <f t="shared" si="57"/>
        <v>0.3</v>
      </c>
      <c r="X123" s="102">
        <f t="shared" si="58"/>
        <v>300000</v>
      </c>
      <c r="Y123" s="102">
        <f t="shared" si="59"/>
        <v>300000</v>
      </c>
      <c r="Z123" s="102">
        <f t="shared" si="60"/>
        <v>300000</v>
      </c>
    </row>
    <row r="124" spans="1:26" ht="40.5" customHeight="1">
      <c r="A124" s="61">
        <v>10</v>
      </c>
      <c r="B124" s="74" t="s">
        <v>150</v>
      </c>
      <c r="C124" s="74" t="s">
        <v>143</v>
      </c>
      <c r="D124" s="61"/>
      <c r="E124" s="74"/>
      <c r="F124" s="74"/>
      <c r="G124" s="46"/>
      <c r="H124" s="46">
        <v>12002</v>
      </c>
      <c r="I124" s="45" t="s">
        <v>102</v>
      </c>
      <c r="J124" s="62"/>
      <c r="K124" s="62"/>
      <c r="L124" s="62">
        <v>730880.8</v>
      </c>
      <c r="M124" s="63">
        <v>0</v>
      </c>
      <c r="N124" s="62">
        <v>0</v>
      </c>
      <c r="O124" s="62">
        <v>0</v>
      </c>
      <c r="P124" s="62">
        <v>0</v>
      </c>
      <c r="Q124" s="62">
        <v>0</v>
      </c>
      <c r="S124" s="44">
        <v>0</v>
      </c>
      <c r="T124" s="44">
        <v>0</v>
      </c>
      <c r="U124" s="44">
        <v>0</v>
      </c>
      <c r="V124" s="102">
        <f t="shared" si="56"/>
        <v>0</v>
      </c>
      <c r="W124" s="102">
        <f t="shared" si="57"/>
        <v>0</v>
      </c>
      <c r="X124" s="102">
        <f t="shared" si="58"/>
        <v>0</v>
      </c>
      <c r="Y124" s="102">
        <f t="shared" si="59"/>
        <v>0</v>
      </c>
      <c r="Z124" s="102">
        <f t="shared" si="60"/>
        <v>0</v>
      </c>
    </row>
    <row r="125" spans="1:26">
      <c r="A125" s="32"/>
      <c r="B125" s="49"/>
      <c r="C125" s="49"/>
      <c r="D125" s="32"/>
      <c r="E125" s="49"/>
      <c r="F125" s="49"/>
      <c r="G125" s="32">
        <v>1205</v>
      </c>
      <c r="H125" s="32"/>
      <c r="I125" s="41" t="s">
        <v>91</v>
      </c>
      <c r="J125" s="75">
        <f t="shared" ref="J125:K125" si="75">SUM(J126:J133)</f>
        <v>30861364.900000002</v>
      </c>
      <c r="K125" s="75">
        <f t="shared" si="75"/>
        <v>30861364.900000002</v>
      </c>
      <c r="L125" s="75">
        <f t="shared" ref="L125:Q125" si="76">SUM(L126:L133)</f>
        <v>26060579.949999999</v>
      </c>
      <c r="M125" s="75">
        <f t="shared" si="76"/>
        <v>31649204.539999999</v>
      </c>
      <c r="N125" s="75">
        <f t="shared" si="76"/>
        <v>32462607.300000001</v>
      </c>
      <c r="O125" s="75">
        <f t="shared" si="76"/>
        <v>34288221.799999997</v>
      </c>
      <c r="P125" s="75">
        <f t="shared" si="76"/>
        <v>35512221.799999997</v>
      </c>
      <c r="Q125" s="75">
        <f t="shared" si="76"/>
        <v>36374211.799999997</v>
      </c>
      <c r="S125" s="70">
        <f t="shared" ref="S125:U125" si="77">SUM(S126:S133)</f>
        <v>30862607.300000001</v>
      </c>
      <c r="T125" s="70">
        <f t="shared" si="77"/>
        <v>30861364.900000002</v>
      </c>
      <c r="U125" s="70">
        <f t="shared" si="77"/>
        <v>30861364.900000002</v>
      </c>
      <c r="V125" s="102">
        <f t="shared" si="56"/>
        <v>3425614.4999999963</v>
      </c>
      <c r="W125" s="102">
        <f t="shared" si="57"/>
        <v>3.4256144999999965</v>
      </c>
      <c r="X125" s="102">
        <f t="shared" si="58"/>
        <v>3425614.4999999963</v>
      </c>
      <c r="Y125" s="102">
        <f t="shared" si="59"/>
        <v>4650856.8999999948</v>
      </c>
      <c r="Z125" s="102">
        <f t="shared" si="60"/>
        <v>5512846.8999999948</v>
      </c>
    </row>
    <row r="126" spans="1:26" ht="27">
      <c r="A126" s="61">
        <v>10</v>
      </c>
      <c r="B126" s="74" t="s">
        <v>142</v>
      </c>
      <c r="C126" s="74" t="s">
        <v>143</v>
      </c>
      <c r="D126" s="61">
        <v>10</v>
      </c>
      <c r="E126" s="51" t="s">
        <v>236</v>
      </c>
      <c r="F126" s="51" t="s">
        <v>153</v>
      </c>
      <c r="G126" s="46"/>
      <c r="H126" s="46" t="s">
        <v>8</v>
      </c>
      <c r="I126" s="45" t="s">
        <v>228</v>
      </c>
      <c r="J126" s="62">
        <v>25395417.800000001</v>
      </c>
      <c r="K126" s="62">
        <v>25395417.800000001</v>
      </c>
      <c r="L126" s="62">
        <v>20640215.649999999</v>
      </c>
      <c r="M126" s="63">
        <v>23562704.870000001</v>
      </c>
      <c r="N126" s="62">
        <v>25395417.800000001</v>
      </c>
      <c r="O126" s="76">
        <v>27487170</v>
      </c>
      <c r="P126" s="76">
        <v>28711170</v>
      </c>
      <c r="Q126" s="76">
        <v>29573160</v>
      </c>
      <c r="S126" s="44">
        <v>25395417.800000001</v>
      </c>
      <c r="T126" s="44">
        <v>25395417.800000001</v>
      </c>
      <c r="U126" s="44">
        <v>25395417.800000001</v>
      </c>
      <c r="V126" s="102">
        <f t="shared" si="56"/>
        <v>2091752.1999999993</v>
      </c>
      <c r="W126" s="102">
        <f t="shared" si="57"/>
        <v>2.0917521999999993</v>
      </c>
      <c r="X126" s="102">
        <f t="shared" si="58"/>
        <v>2091752.1999999993</v>
      </c>
      <c r="Y126" s="102">
        <f t="shared" si="59"/>
        <v>3315752.1999999993</v>
      </c>
      <c r="Z126" s="102">
        <f t="shared" si="60"/>
        <v>4177742.1999999993</v>
      </c>
    </row>
    <row r="127" spans="1:26" ht="40.5">
      <c r="A127" s="61">
        <v>10</v>
      </c>
      <c r="B127" s="74" t="s">
        <v>148</v>
      </c>
      <c r="C127" s="74" t="s">
        <v>143</v>
      </c>
      <c r="D127" s="61">
        <v>10</v>
      </c>
      <c r="E127" s="51" t="s">
        <v>176</v>
      </c>
      <c r="F127" s="51" t="s">
        <v>153</v>
      </c>
      <c r="G127" s="46"/>
      <c r="H127" s="46" t="s">
        <v>13</v>
      </c>
      <c r="I127" s="45" t="s">
        <v>229</v>
      </c>
      <c r="J127" s="62">
        <v>4456804</v>
      </c>
      <c r="K127" s="62">
        <v>4456804</v>
      </c>
      <c r="L127" s="62">
        <v>4402000</v>
      </c>
      <c r="M127" s="63">
        <v>5793212.9699999997</v>
      </c>
      <c r="N127" s="62">
        <v>4456804</v>
      </c>
      <c r="O127" s="76">
        <v>5790000</v>
      </c>
      <c r="P127" s="76">
        <v>5790000</v>
      </c>
      <c r="Q127" s="76">
        <v>5790000</v>
      </c>
      <c r="S127" s="44">
        <v>4456804</v>
      </c>
      <c r="T127" s="44">
        <v>4456804</v>
      </c>
      <c r="U127" s="44">
        <v>4456804</v>
      </c>
      <c r="V127" s="102">
        <f t="shared" si="56"/>
        <v>1333196</v>
      </c>
      <c r="W127" s="102">
        <f t="shared" si="57"/>
        <v>1.333196</v>
      </c>
      <c r="X127" s="102">
        <f t="shared" si="58"/>
        <v>1333196</v>
      </c>
      <c r="Y127" s="102">
        <f t="shared" si="59"/>
        <v>1333196</v>
      </c>
      <c r="Z127" s="102">
        <f t="shared" si="60"/>
        <v>1333196</v>
      </c>
    </row>
    <row r="128" spans="1:26" ht="27">
      <c r="A128" s="61">
        <v>10</v>
      </c>
      <c r="B128" s="74" t="s">
        <v>145</v>
      </c>
      <c r="C128" s="74" t="s">
        <v>143</v>
      </c>
      <c r="D128" s="61">
        <v>10</v>
      </c>
      <c r="E128" s="51" t="s">
        <v>154</v>
      </c>
      <c r="F128" s="51" t="s">
        <v>153</v>
      </c>
      <c r="G128" s="46"/>
      <c r="H128" s="46" t="s">
        <v>0</v>
      </c>
      <c r="I128" s="45" t="s">
        <v>32</v>
      </c>
      <c r="J128" s="62">
        <v>8762.9</v>
      </c>
      <c r="K128" s="62">
        <v>8762.9</v>
      </c>
      <c r="L128" s="62">
        <v>8762.9</v>
      </c>
      <c r="M128" s="63"/>
      <c r="N128" s="62">
        <v>8762.9</v>
      </c>
      <c r="O128" s="62">
        <v>8762.9</v>
      </c>
      <c r="P128" s="62">
        <v>8762.9</v>
      </c>
      <c r="Q128" s="62">
        <v>8762.9</v>
      </c>
      <c r="S128" s="44">
        <v>8762.9</v>
      </c>
      <c r="T128" s="44">
        <v>8762.9</v>
      </c>
      <c r="U128" s="44">
        <v>8762.9</v>
      </c>
      <c r="V128" s="102">
        <f t="shared" ref="V128:V143" si="78">O128-S128</f>
        <v>0</v>
      </c>
      <c r="W128" s="102">
        <f t="shared" ref="W128:W143" si="79">X128/1000000</f>
        <v>0</v>
      </c>
      <c r="X128" s="102">
        <f t="shared" ref="X128:X143" si="80">O128-S128</f>
        <v>0</v>
      </c>
      <c r="Y128" s="102">
        <f t="shared" ref="Y128:Y143" si="81">P128-T128</f>
        <v>0</v>
      </c>
      <c r="Z128" s="102">
        <f t="shared" ref="Z128:Z143" si="82">Q128-U128</f>
        <v>0</v>
      </c>
    </row>
    <row r="129" spans="1:26" ht="27">
      <c r="A129" s="61">
        <v>10</v>
      </c>
      <c r="B129" s="74" t="s">
        <v>145</v>
      </c>
      <c r="C129" s="74" t="s">
        <v>143</v>
      </c>
      <c r="D129" s="61">
        <v>10</v>
      </c>
      <c r="E129" s="51" t="s">
        <v>154</v>
      </c>
      <c r="F129" s="51" t="s">
        <v>153</v>
      </c>
      <c r="G129" s="46"/>
      <c r="H129" s="46" t="s">
        <v>16</v>
      </c>
      <c r="I129" s="45" t="s">
        <v>33</v>
      </c>
      <c r="J129" s="62">
        <v>420000</v>
      </c>
      <c r="K129" s="62">
        <v>420000</v>
      </c>
      <c r="L129" s="62">
        <v>420000</v>
      </c>
      <c r="M129" s="63">
        <v>91100</v>
      </c>
      <c r="N129" s="62">
        <v>420000</v>
      </c>
      <c r="O129" s="62">
        <v>420000</v>
      </c>
      <c r="P129" s="62">
        <v>420000</v>
      </c>
      <c r="Q129" s="62">
        <v>420000</v>
      </c>
      <c r="S129" s="44">
        <v>420000</v>
      </c>
      <c r="T129" s="44">
        <v>420000</v>
      </c>
      <c r="U129" s="44">
        <v>420000</v>
      </c>
      <c r="V129" s="102">
        <f t="shared" si="78"/>
        <v>0</v>
      </c>
      <c r="W129" s="102">
        <f t="shared" si="79"/>
        <v>0</v>
      </c>
      <c r="X129" s="102">
        <f t="shared" si="80"/>
        <v>0</v>
      </c>
      <c r="Y129" s="102">
        <f t="shared" si="81"/>
        <v>0</v>
      </c>
      <c r="Z129" s="102">
        <f t="shared" si="82"/>
        <v>0</v>
      </c>
    </row>
    <row r="130" spans="1:26">
      <c r="A130" s="61">
        <v>10</v>
      </c>
      <c r="B130" s="74" t="s">
        <v>145</v>
      </c>
      <c r="C130" s="74" t="s">
        <v>143</v>
      </c>
      <c r="D130" s="61">
        <v>10</v>
      </c>
      <c r="E130" s="51" t="s">
        <v>154</v>
      </c>
      <c r="F130" s="51" t="s">
        <v>153</v>
      </c>
      <c r="G130" s="46"/>
      <c r="H130" s="46" t="s">
        <v>18</v>
      </c>
      <c r="I130" s="45" t="s">
        <v>34</v>
      </c>
      <c r="J130" s="62">
        <v>550000</v>
      </c>
      <c r="K130" s="62">
        <v>550000</v>
      </c>
      <c r="L130" s="62">
        <v>550000</v>
      </c>
      <c r="M130" s="63">
        <v>2199000</v>
      </c>
      <c r="N130" s="62">
        <v>2150000</v>
      </c>
      <c r="O130" s="62">
        <v>550000</v>
      </c>
      <c r="P130" s="62">
        <v>550000</v>
      </c>
      <c r="Q130" s="62">
        <v>550000</v>
      </c>
      <c r="S130" s="44">
        <v>550000</v>
      </c>
      <c r="T130" s="44">
        <v>550000</v>
      </c>
      <c r="U130" s="44">
        <v>550000</v>
      </c>
      <c r="V130" s="102">
        <f t="shared" si="78"/>
        <v>0</v>
      </c>
      <c r="W130" s="102">
        <f t="shared" si="79"/>
        <v>0</v>
      </c>
      <c r="X130" s="102">
        <f t="shared" si="80"/>
        <v>0</v>
      </c>
      <c r="Y130" s="102">
        <f t="shared" si="81"/>
        <v>0</v>
      </c>
      <c r="Z130" s="102">
        <f t="shared" si="82"/>
        <v>0</v>
      </c>
    </row>
    <row r="131" spans="1:26">
      <c r="A131" s="61">
        <v>10</v>
      </c>
      <c r="B131" s="74" t="s">
        <v>145</v>
      </c>
      <c r="C131" s="74" t="s">
        <v>143</v>
      </c>
      <c r="D131" s="61">
        <v>10</v>
      </c>
      <c r="E131" s="51" t="s">
        <v>154</v>
      </c>
      <c r="F131" s="51" t="s">
        <v>153</v>
      </c>
      <c r="G131" s="46"/>
      <c r="H131" s="46" t="s">
        <v>35</v>
      </c>
      <c r="I131" s="45" t="s">
        <v>36</v>
      </c>
      <c r="J131" s="62">
        <v>2724.6</v>
      </c>
      <c r="K131" s="62">
        <v>2724.6</v>
      </c>
      <c r="L131" s="62">
        <v>4945.8</v>
      </c>
      <c r="M131" s="63"/>
      <c r="N131" s="62">
        <v>3967</v>
      </c>
      <c r="O131" s="62">
        <v>4633.3</v>
      </c>
      <c r="P131" s="62">
        <v>4633.3</v>
      </c>
      <c r="Q131" s="62">
        <v>4633.3</v>
      </c>
      <c r="S131" s="44">
        <v>3967</v>
      </c>
      <c r="T131" s="44">
        <v>2724.6</v>
      </c>
      <c r="U131" s="44">
        <v>2724.6</v>
      </c>
      <c r="V131" s="102">
        <f t="shared" si="78"/>
        <v>666.30000000000018</v>
      </c>
      <c r="W131" s="102">
        <f t="shared" si="79"/>
        <v>6.663000000000002E-4</v>
      </c>
      <c r="X131" s="102">
        <f t="shared" si="80"/>
        <v>666.30000000000018</v>
      </c>
      <c r="Y131" s="102">
        <f t="shared" si="81"/>
        <v>1908.7000000000003</v>
      </c>
      <c r="Z131" s="102">
        <f t="shared" si="82"/>
        <v>1908.7000000000003</v>
      </c>
    </row>
    <row r="132" spans="1:26" ht="40.5">
      <c r="A132" s="69" t="s">
        <v>176</v>
      </c>
      <c r="B132" s="69" t="s">
        <v>153</v>
      </c>
      <c r="C132" s="69" t="s">
        <v>153</v>
      </c>
      <c r="D132" s="78" t="s">
        <v>176</v>
      </c>
      <c r="E132" s="64" t="s">
        <v>153</v>
      </c>
      <c r="F132" s="64" t="s">
        <v>153</v>
      </c>
      <c r="G132" s="85"/>
      <c r="H132" s="46">
        <v>12007</v>
      </c>
      <c r="I132" s="45" t="s">
        <v>230</v>
      </c>
      <c r="J132" s="62">
        <v>12655.6</v>
      </c>
      <c r="K132" s="62">
        <v>12655.6</v>
      </c>
      <c r="L132" s="62">
        <v>12655.6</v>
      </c>
      <c r="M132" s="63">
        <v>3186.7</v>
      </c>
      <c r="N132" s="62">
        <v>12655.6</v>
      </c>
      <c r="O132" s="62">
        <v>12655.6</v>
      </c>
      <c r="P132" s="62">
        <v>12655.6</v>
      </c>
      <c r="Q132" s="62">
        <v>12655.6</v>
      </c>
      <c r="S132" s="44">
        <v>12655.6</v>
      </c>
      <c r="T132" s="44">
        <v>12655.6</v>
      </c>
      <c r="U132" s="44">
        <v>12655.6</v>
      </c>
      <c r="V132" s="102">
        <f t="shared" si="78"/>
        <v>0</v>
      </c>
      <c r="W132" s="102">
        <f t="shared" si="79"/>
        <v>0</v>
      </c>
      <c r="X132" s="102">
        <f t="shared" si="80"/>
        <v>0</v>
      </c>
      <c r="Y132" s="102">
        <f t="shared" si="81"/>
        <v>0</v>
      </c>
      <c r="Z132" s="102">
        <f t="shared" si="82"/>
        <v>0</v>
      </c>
    </row>
    <row r="133" spans="1:26" ht="40.5">
      <c r="A133" s="69" t="s">
        <v>154</v>
      </c>
      <c r="B133" s="69" t="s">
        <v>152</v>
      </c>
      <c r="C133" s="69" t="s">
        <v>154</v>
      </c>
      <c r="D133" s="78" t="s">
        <v>154</v>
      </c>
      <c r="E133" s="64" t="s">
        <v>152</v>
      </c>
      <c r="F133" s="64" t="s">
        <v>154</v>
      </c>
      <c r="G133" s="85"/>
      <c r="H133" s="46" t="s">
        <v>44</v>
      </c>
      <c r="I133" s="45" t="s">
        <v>78</v>
      </c>
      <c r="J133" s="62">
        <v>15000</v>
      </c>
      <c r="K133" s="62">
        <v>15000</v>
      </c>
      <c r="L133" s="62">
        <v>22000</v>
      </c>
      <c r="M133" s="63"/>
      <c r="N133" s="62">
        <v>15000</v>
      </c>
      <c r="O133" s="62">
        <v>15000</v>
      </c>
      <c r="P133" s="62">
        <v>15000</v>
      </c>
      <c r="Q133" s="62">
        <v>15000</v>
      </c>
      <c r="S133" s="44">
        <v>15000</v>
      </c>
      <c r="T133" s="44">
        <v>15000</v>
      </c>
      <c r="U133" s="44">
        <v>15000</v>
      </c>
      <c r="V133" s="102">
        <f t="shared" si="78"/>
        <v>0</v>
      </c>
      <c r="W133" s="102">
        <f t="shared" si="79"/>
        <v>0</v>
      </c>
      <c r="X133" s="102">
        <f t="shared" si="80"/>
        <v>0</v>
      </c>
      <c r="Y133" s="102">
        <f t="shared" si="81"/>
        <v>0</v>
      </c>
      <c r="Z133" s="102">
        <f t="shared" si="82"/>
        <v>0</v>
      </c>
    </row>
    <row r="134" spans="1:26" ht="32.25" customHeight="1">
      <c r="A134" s="32"/>
      <c r="B134" s="49"/>
      <c r="C134" s="49"/>
      <c r="D134" s="32"/>
      <c r="E134" s="49"/>
      <c r="F134" s="49"/>
      <c r="G134" s="32">
        <v>1206</v>
      </c>
      <c r="H134" s="32"/>
      <c r="I134" s="41" t="s">
        <v>92</v>
      </c>
      <c r="J134" s="75">
        <f t="shared" ref="J134:L134" si="83">SUM(J135:J137)</f>
        <v>410676.5</v>
      </c>
      <c r="K134" s="75">
        <f t="shared" si="83"/>
        <v>273784.59999999998</v>
      </c>
      <c r="L134" s="75">
        <f t="shared" si="83"/>
        <v>4877235.0999999996</v>
      </c>
      <c r="M134" s="75">
        <f t="shared" ref="M134" si="84">SUM(M135:M137)</f>
        <v>1377840.9074000001</v>
      </c>
      <c r="N134" s="75">
        <f t="shared" ref="N134:Q134" si="85">SUM(N135:N137)</f>
        <v>2112247.4</v>
      </c>
      <c r="O134" s="75">
        <f t="shared" si="85"/>
        <v>3020334.8617267986</v>
      </c>
      <c r="P134" s="75">
        <f t="shared" si="85"/>
        <v>0</v>
      </c>
      <c r="Q134" s="75">
        <f t="shared" si="85"/>
        <v>0</v>
      </c>
      <c r="S134" s="70">
        <f t="shared" ref="S134:U134" si="86">SUM(S135:S137)</f>
        <v>2053383.6</v>
      </c>
      <c r="T134" s="70">
        <f t="shared" si="86"/>
        <v>410676.5</v>
      </c>
      <c r="U134" s="70">
        <f t="shared" si="86"/>
        <v>273784.59999999998</v>
      </c>
      <c r="V134" s="102">
        <f t="shared" si="78"/>
        <v>966951.26172679849</v>
      </c>
      <c r="W134" s="102">
        <f t="shared" si="79"/>
        <v>0.96695126172679846</v>
      </c>
      <c r="X134" s="102">
        <f t="shared" si="80"/>
        <v>966951.26172679849</v>
      </c>
      <c r="Y134" s="102">
        <f t="shared" si="81"/>
        <v>-410676.5</v>
      </c>
      <c r="Z134" s="102">
        <f t="shared" si="82"/>
        <v>-273784.59999999998</v>
      </c>
    </row>
    <row r="135" spans="1:26" ht="27">
      <c r="A135" s="61">
        <v>10</v>
      </c>
      <c r="B135" s="74" t="s">
        <v>141</v>
      </c>
      <c r="C135" s="74" t="s">
        <v>143</v>
      </c>
      <c r="D135" s="61">
        <v>10</v>
      </c>
      <c r="E135" s="51" t="s">
        <v>235</v>
      </c>
      <c r="F135" s="51" t="s">
        <v>153</v>
      </c>
      <c r="G135" s="46"/>
      <c r="H135" s="46" t="s">
        <v>2</v>
      </c>
      <c r="I135" s="45" t="s">
        <v>57</v>
      </c>
      <c r="J135" s="62">
        <v>175512.3</v>
      </c>
      <c r="K135" s="62">
        <v>117008.3</v>
      </c>
      <c r="L135" s="62">
        <v>1060933.5</v>
      </c>
      <c r="M135" s="63">
        <v>169555.97250000003</v>
      </c>
      <c r="N135" s="62">
        <v>902718.4</v>
      </c>
      <c r="O135" s="76">
        <v>561397.24642679992</v>
      </c>
      <c r="P135" s="76">
        <v>0</v>
      </c>
      <c r="Q135" s="76">
        <v>0</v>
      </c>
      <c r="S135" s="44">
        <v>877561.6</v>
      </c>
      <c r="T135" s="44">
        <v>175512.3</v>
      </c>
      <c r="U135" s="44">
        <v>117008.3</v>
      </c>
      <c r="V135" s="102">
        <f t="shared" si="78"/>
        <v>-316164.35357320006</v>
      </c>
      <c r="W135" s="102">
        <f t="shared" si="79"/>
        <v>-0.31616435357320005</v>
      </c>
      <c r="X135" s="102">
        <f t="shared" si="80"/>
        <v>-316164.35357320006</v>
      </c>
      <c r="Y135" s="102">
        <f t="shared" si="81"/>
        <v>-175512.3</v>
      </c>
      <c r="Z135" s="102">
        <f t="shared" si="82"/>
        <v>-117008.3</v>
      </c>
    </row>
    <row r="136" spans="1:26" ht="40.5">
      <c r="A136" s="61">
        <v>10</v>
      </c>
      <c r="B136" s="74" t="s">
        <v>141</v>
      </c>
      <c r="C136" s="74" t="s">
        <v>143</v>
      </c>
      <c r="D136" s="61">
        <v>10</v>
      </c>
      <c r="E136" s="51" t="s">
        <v>235</v>
      </c>
      <c r="F136" s="51" t="s">
        <v>153</v>
      </c>
      <c r="G136" s="46"/>
      <c r="H136" s="46" t="s">
        <v>58</v>
      </c>
      <c r="I136" s="45" t="s">
        <v>59</v>
      </c>
      <c r="J136" s="62">
        <v>116327.8</v>
      </c>
      <c r="K136" s="62">
        <v>77551.899999999994</v>
      </c>
      <c r="L136" s="62">
        <v>2298014.2000000002</v>
      </c>
      <c r="M136" s="63">
        <v>793446.98290000006</v>
      </c>
      <c r="N136" s="62">
        <v>598313.1</v>
      </c>
      <c r="O136" s="76">
        <v>1508487.6298999991</v>
      </c>
      <c r="P136" s="76">
        <v>0</v>
      </c>
      <c r="Q136" s="76">
        <v>0</v>
      </c>
      <c r="S136" s="44">
        <v>581639.4</v>
      </c>
      <c r="T136" s="44">
        <v>116327.8</v>
      </c>
      <c r="U136" s="44">
        <v>77551.899999999994</v>
      </c>
      <c r="V136" s="102">
        <f t="shared" si="78"/>
        <v>926848.2298999991</v>
      </c>
      <c r="W136" s="102">
        <f t="shared" si="79"/>
        <v>0.92684822989999915</v>
      </c>
      <c r="X136" s="102">
        <f t="shared" si="80"/>
        <v>926848.2298999991</v>
      </c>
      <c r="Y136" s="102">
        <f t="shared" si="81"/>
        <v>-116327.8</v>
      </c>
      <c r="Z136" s="102">
        <f t="shared" si="82"/>
        <v>-77551.899999999994</v>
      </c>
    </row>
    <row r="137" spans="1:26" ht="54">
      <c r="A137" s="61">
        <v>10</v>
      </c>
      <c r="B137" s="74" t="s">
        <v>141</v>
      </c>
      <c r="C137" s="74" t="s">
        <v>143</v>
      </c>
      <c r="D137" s="61">
        <v>10</v>
      </c>
      <c r="E137" s="51" t="s">
        <v>235</v>
      </c>
      <c r="F137" s="51" t="s">
        <v>153</v>
      </c>
      <c r="G137" s="46"/>
      <c r="H137" s="46" t="s">
        <v>60</v>
      </c>
      <c r="I137" s="45" t="s">
        <v>231</v>
      </c>
      <c r="J137" s="62">
        <v>118836.4</v>
      </c>
      <c r="K137" s="62">
        <v>79224.399999999994</v>
      </c>
      <c r="L137" s="62">
        <v>1518287.4</v>
      </c>
      <c r="M137" s="63">
        <v>414837.95199999999</v>
      </c>
      <c r="N137" s="62">
        <v>611215.9</v>
      </c>
      <c r="O137" s="76">
        <v>950449.98539999966</v>
      </c>
      <c r="P137" s="76">
        <v>0</v>
      </c>
      <c r="Q137" s="76">
        <v>0</v>
      </c>
      <c r="S137" s="44">
        <v>594182.6</v>
      </c>
      <c r="T137" s="44">
        <v>118836.4</v>
      </c>
      <c r="U137" s="44">
        <v>79224.399999999994</v>
      </c>
      <c r="V137" s="102">
        <f t="shared" si="78"/>
        <v>356267.38539999968</v>
      </c>
      <c r="W137" s="102">
        <f t="shared" si="79"/>
        <v>0.35626738539999969</v>
      </c>
      <c r="X137" s="102">
        <f t="shared" si="80"/>
        <v>356267.38539999968</v>
      </c>
      <c r="Y137" s="102">
        <f t="shared" si="81"/>
        <v>-118836.4</v>
      </c>
      <c r="Z137" s="102">
        <f t="shared" si="82"/>
        <v>-79224.399999999994</v>
      </c>
    </row>
    <row r="138" spans="1:26">
      <c r="L138" s="90"/>
      <c r="M138" s="90"/>
      <c r="N138" s="90"/>
      <c r="O138" s="100"/>
      <c r="P138" s="100"/>
      <c r="Q138" s="100"/>
      <c r="V138" s="102">
        <f t="shared" si="78"/>
        <v>0</v>
      </c>
      <c r="W138" s="102">
        <f t="shared" si="79"/>
        <v>0</v>
      </c>
      <c r="X138" s="102">
        <f t="shared" si="80"/>
        <v>0</v>
      </c>
      <c r="Y138" s="102">
        <f t="shared" si="81"/>
        <v>0</v>
      </c>
      <c r="Z138" s="102">
        <f t="shared" si="82"/>
        <v>0</v>
      </c>
    </row>
    <row r="139" spans="1:26">
      <c r="L139" s="90"/>
      <c r="M139" s="90"/>
      <c r="N139" s="90"/>
      <c r="O139" s="100"/>
      <c r="P139" s="100"/>
      <c r="Q139" s="100"/>
      <c r="V139" s="102">
        <f t="shared" si="78"/>
        <v>0</v>
      </c>
      <c r="W139" s="102">
        <f t="shared" si="79"/>
        <v>0</v>
      </c>
      <c r="X139" s="102">
        <f t="shared" si="80"/>
        <v>0</v>
      </c>
      <c r="Y139" s="102">
        <f t="shared" si="81"/>
        <v>0</v>
      </c>
      <c r="Z139" s="102">
        <f t="shared" si="82"/>
        <v>0</v>
      </c>
    </row>
    <row r="140" spans="1:26" hidden="1">
      <c r="A140" s="32"/>
      <c r="B140" s="49"/>
      <c r="C140" s="49"/>
      <c r="D140" s="49"/>
      <c r="E140" s="49"/>
      <c r="F140" s="49"/>
      <c r="G140" s="32"/>
      <c r="H140" s="32"/>
      <c r="I140" s="41" t="s">
        <v>146</v>
      </c>
      <c r="J140" s="41"/>
      <c r="K140" s="41"/>
      <c r="L140" s="75">
        <f t="shared" ref="L140:Q140" si="87">SUM(L141:L151)</f>
        <v>0</v>
      </c>
      <c r="M140" s="75">
        <f t="shared" si="87"/>
        <v>0</v>
      </c>
      <c r="N140" s="75">
        <f t="shared" si="87"/>
        <v>0</v>
      </c>
      <c r="O140" s="75">
        <f t="shared" si="87"/>
        <v>0</v>
      </c>
      <c r="P140" s="75">
        <f t="shared" si="87"/>
        <v>0</v>
      </c>
      <c r="Q140" s="75">
        <f t="shared" si="87"/>
        <v>0</v>
      </c>
      <c r="S140" s="73">
        <f>SUM(S141:S151)</f>
        <v>10800</v>
      </c>
      <c r="T140" s="73">
        <f>SUM(T141:T151)</f>
        <v>10800</v>
      </c>
      <c r="U140" s="73">
        <f>SUM(U141:U151)</f>
        <v>10800</v>
      </c>
      <c r="V140" s="102">
        <f t="shared" si="78"/>
        <v>-10800</v>
      </c>
      <c r="W140" s="102">
        <f t="shared" si="79"/>
        <v>-1.0800000000000001E-2</v>
      </c>
      <c r="X140" s="102">
        <f t="shared" si="80"/>
        <v>-10800</v>
      </c>
      <c r="Y140" s="102">
        <f t="shared" si="81"/>
        <v>-10800</v>
      </c>
      <c r="Z140" s="102">
        <f t="shared" si="82"/>
        <v>-10800</v>
      </c>
    </row>
    <row r="141" spans="1:26" ht="28.5" hidden="1" customHeight="1">
      <c r="A141" s="79"/>
      <c r="B141" s="37"/>
      <c r="C141" s="37"/>
      <c r="D141" s="37"/>
      <c r="E141" s="37"/>
      <c r="F141" s="37"/>
      <c r="G141" s="46">
        <v>1160</v>
      </c>
      <c r="H141" s="46" t="s">
        <v>179</v>
      </c>
      <c r="I141" s="45"/>
      <c r="J141" s="45"/>
      <c r="K141" s="45"/>
      <c r="L141" s="80">
        <v>0</v>
      </c>
      <c r="M141" s="80">
        <v>0</v>
      </c>
      <c r="N141" s="80">
        <v>0</v>
      </c>
      <c r="O141" s="80"/>
      <c r="P141" s="80"/>
      <c r="Q141" s="80"/>
      <c r="S141" s="80">
        <v>0</v>
      </c>
      <c r="T141" s="80">
        <v>0</v>
      </c>
      <c r="U141" s="80">
        <v>0</v>
      </c>
      <c r="V141" s="102">
        <f t="shared" si="78"/>
        <v>0</v>
      </c>
      <c r="W141" s="102">
        <f t="shared" si="79"/>
        <v>0</v>
      </c>
      <c r="X141" s="102">
        <f t="shared" si="80"/>
        <v>0</v>
      </c>
      <c r="Y141" s="102">
        <f t="shared" si="81"/>
        <v>0</v>
      </c>
      <c r="Z141" s="102">
        <f t="shared" si="82"/>
        <v>0</v>
      </c>
    </row>
    <row r="142" spans="1:26" ht="34.5" hidden="1" customHeight="1">
      <c r="A142" s="79"/>
      <c r="B142" s="37"/>
      <c r="C142" s="37"/>
      <c r="D142" s="37"/>
      <c r="E142" s="37"/>
      <c r="F142" s="37"/>
      <c r="G142" s="46">
        <v>1160</v>
      </c>
      <c r="H142" s="46" t="s">
        <v>179</v>
      </c>
      <c r="I142" s="45"/>
      <c r="J142" s="45"/>
      <c r="K142" s="45"/>
      <c r="L142" s="80">
        <v>0</v>
      </c>
      <c r="M142" s="80">
        <v>0</v>
      </c>
      <c r="N142" s="80">
        <v>0</v>
      </c>
      <c r="O142" s="80"/>
      <c r="P142" s="80"/>
      <c r="Q142" s="80"/>
      <c r="S142" s="80">
        <v>0</v>
      </c>
      <c r="T142" s="80">
        <v>0</v>
      </c>
      <c r="U142" s="80">
        <v>0</v>
      </c>
      <c r="V142" s="102">
        <f t="shared" si="78"/>
        <v>0</v>
      </c>
      <c r="W142" s="102">
        <f t="shared" si="79"/>
        <v>0</v>
      </c>
      <c r="X142" s="102">
        <f t="shared" si="80"/>
        <v>0</v>
      </c>
      <c r="Y142" s="102">
        <f t="shared" si="81"/>
        <v>0</v>
      </c>
      <c r="Z142" s="102">
        <f t="shared" si="82"/>
        <v>0</v>
      </c>
    </row>
    <row r="143" spans="1:26" ht="27" hidden="1">
      <c r="A143" s="79"/>
      <c r="B143" s="37"/>
      <c r="C143" s="37"/>
      <c r="D143" s="37"/>
      <c r="E143" s="37"/>
      <c r="F143" s="37"/>
      <c r="G143" s="79"/>
      <c r="H143" s="46" t="s">
        <v>179</v>
      </c>
      <c r="I143" s="45"/>
      <c r="J143" s="45"/>
      <c r="K143" s="45"/>
      <c r="L143" s="80">
        <v>0</v>
      </c>
      <c r="M143" s="63"/>
      <c r="N143" s="63">
        <v>0</v>
      </c>
      <c r="O143" s="63"/>
      <c r="P143" s="63"/>
      <c r="Q143" s="63"/>
      <c r="S143" s="44">
        <v>10800</v>
      </c>
      <c r="T143" s="44">
        <v>10800</v>
      </c>
      <c r="U143" s="44">
        <v>10800</v>
      </c>
      <c r="V143" s="102">
        <f t="shared" si="78"/>
        <v>-10800</v>
      </c>
      <c r="W143" s="102">
        <f t="shared" si="79"/>
        <v>-1.0800000000000001E-2</v>
      </c>
      <c r="X143" s="102">
        <f t="shared" si="80"/>
        <v>-10800</v>
      </c>
      <c r="Y143" s="102">
        <f t="shared" si="81"/>
        <v>-10800</v>
      </c>
      <c r="Z143" s="102">
        <f t="shared" si="82"/>
        <v>-10800</v>
      </c>
    </row>
    <row r="144" spans="1:26" ht="27" hidden="1">
      <c r="A144" s="79"/>
      <c r="B144" s="37"/>
      <c r="C144" s="37"/>
      <c r="D144" s="37"/>
      <c r="E144" s="37"/>
      <c r="F144" s="37"/>
      <c r="G144" s="79"/>
      <c r="H144" s="46" t="s">
        <v>179</v>
      </c>
      <c r="I144" s="45"/>
      <c r="J144" s="45"/>
      <c r="K144" s="45"/>
      <c r="L144" s="47">
        <v>0</v>
      </c>
      <c r="M144" s="54">
        <v>0</v>
      </c>
      <c r="N144" s="44">
        <v>0</v>
      </c>
      <c r="O144" s="44">
        <v>0</v>
      </c>
      <c r="P144" s="44">
        <v>0</v>
      </c>
      <c r="Q144" s="44">
        <v>0</v>
      </c>
      <c r="S144" s="44">
        <v>0</v>
      </c>
      <c r="T144" s="44">
        <v>0</v>
      </c>
      <c r="U144" s="44">
        <v>0</v>
      </c>
    </row>
    <row r="145" spans="1:21" ht="35.25" hidden="1" customHeight="1">
      <c r="A145" s="79"/>
      <c r="B145" s="37"/>
      <c r="C145" s="37"/>
      <c r="D145" s="37"/>
      <c r="E145" s="37"/>
      <c r="F145" s="37"/>
      <c r="G145" s="79"/>
      <c r="H145" s="46" t="s">
        <v>179</v>
      </c>
      <c r="I145" s="45"/>
      <c r="J145" s="45"/>
      <c r="K145" s="45"/>
      <c r="L145" s="47">
        <v>0</v>
      </c>
      <c r="M145" s="54">
        <v>0</v>
      </c>
      <c r="N145" s="44">
        <v>0</v>
      </c>
      <c r="O145" s="44">
        <v>0</v>
      </c>
      <c r="P145" s="44">
        <v>0</v>
      </c>
      <c r="Q145" s="44">
        <v>0</v>
      </c>
      <c r="S145" s="44">
        <v>0</v>
      </c>
      <c r="T145" s="44">
        <v>0</v>
      </c>
      <c r="U145" s="44">
        <v>0</v>
      </c>
    </row>
    <row r="146" spans="1:21" ht="34.5" hidden="1" customHeight="1">
      <c r="A146" s="79"/>
      <c r="B146" s="37"/>
      <c r="C146" s="37"/>
      <c r="D146" s="37"/>
      <c r="E146" s="37"/>
      <c r="F146" s="37"/>
      <c r="G146" s="79"/>
      <c r="H146" s="46" t="s">
        <v>179</v>
      </c>
      <c r="I146" s="45"/>
      <c r="J146" s="45"/>
      <c r="K146" s="45"/>
      <c r="L146" s="47">
        <v>0</v>
      </c>
      <c r="M146" s="54">
        <v>0</v>
      </c>
      <c r="N146" s="44">
        <v>0</v>
      </c>
      <c r="O146" s="44">
        <v>0</v>
      </c>
      <c r="P146" s="44">
        <v>0</v>
      </c>
      <c r="Q146" s="44">
        <v>0</v>
      </c>
      <c r="S146" s="44">
        <v>0</v>
      </c>
      <c r="T146" s="44">
        <v>0</v>
      </c>
      <c r="U146" s="44">
        <v>0</v>
      </c>
    </row>
    <row r="147" spans="1:21" ht="36" hidden="1" customHeight="1">
      <c r="A147" s="79"/>
      <c r="B147" s="37"/>
      <c r="C147" s="37"/>
      <c r="D147" s="37"/>
      <c r="E147" s="37"/>
      <c r="F147" s="37"/>
      <c r="G147" s="79"/>
      <c r="H147" s="46" t="s">
        <v>179</v>
      </c>
      <c r="I147" s="45"/>
      <c r="J147" s="45"/>
      <c r="K147" s="45"/>
      <c r="L147" s="47">
        <v>0</v>
      </c>
      <c r="M147" s="54">
        <v>0</v>
      </c>
      <c r="N147" s="44">
        <v>0</v>
      </c>
      <c r="O147" s="44">
        <v>0</v>
      </c>
      <c r="P147" s="44">
        <v>0</v>
      </c>
      <c r="Q147" s="44">
        <v>0</v>
      </c>
      <c r="S147" s="44">
        <v>0</v>
      </c>
      <c r="T147" s="44">
        <v>0</v>
      </c>
      <c r="U147" s="44">
        <v>0</v>
      </c>
    </row>
    <row r="148" spans="1:21" ht="33.75" hidden="1" customHeight="1">
      <c r="A148" s="79"/>
      <c r="B148" s="37"/>
      <c r="C148" s="37"/>
      <c r="D148" s="37"/>
      <c r="E148" s="37"/>
      <c r="F148" s="37"/>
      <c r="G148" s="79"/>
      <c r="H148" s="46" t="s">
        <v>179</v>
      </c>
      <c r="I148" s="45"/>
      <c r="J148" s="45"/>
      <c r="K148" s="45"/>
      <c r="L148" s="47">
        <v>0</v>
      </c>
      <c r="M148" s="54">
        <v>0</v>
      </c>
      <c r="N148" s="44">
        <v>0</v>
      </c>
      <c r="O148" s="44">
        <v>0</v>
      </c>
      <c r="P148" s="44">
        <v>0</v>
      </c>
      <c r="Q148" s="44">
        <v>0</v>
      </c>
      <c r="S148" s="44">
        <v>0</v>
      </c>
      <c r="T148" s="44">
        <v>0</v>
      </c>
      <c r="U148" s="44">
        <v>0</v>
      </c>
    </row>
    <row r="149" spans="1:21" ht="27" hidden="1">
      <c r="A149" s="79"/>
      <c r="B149" s="37"/>
      <c r="C149" s="37"/>
      <c r="D149" s="37"/>
      <c r="E149" s="37"/>
      <c r="F149" s="37"/>
      <c r="G149" s="79"/>
      <c r="H149" s="46" t="s">
        <v>179</v>
      </c>
      <c r="I149" s="45"/>
      <c r="J149" s="45"/>
      <c r="K149" s="45"/>
      <c r="L149" s="47">
        <v>0</v>
      </c>
      <c r="M149" s="54">
        <v>0</v>
      </c>
      <c r="N149" s="44">
        <v>0</v>
      </c>
      <c r="O149" s="44">
        <v>0</v>
      </c>
      <c r="P149" s="44">
        <v>0</v>
      </c>
      <c r="Q149" s="44">
        <v>0</v>
      </c>
      <c r="S149" s="44">
        <v>0</v>
      </c>
      <c r="T149" s="44">
        <v>0</v>
      </c>
      <c r="U149" s="44">
        <v>0</v>
      </c>
    </row>
    <row r="150" spans="1:21" ht="55.5" hidden="1" customHeight="1">
      <c r="A150" s="79"/>
      <c r="B150" s="37"/>
      <c r="C150" s="37"/>
      <c r="D150" s="37"/>
      <c r="E150" s="37"/>
      <c r="F150" s="37"/>
      <c r="G150" s="79"/>
      <c r="H150" s="46" t="s">
        <v>179</v>
      </c>
      <c r="I150" s="45"/>
      <c r="J150" s="45"/>
      <c r="K150" s="45"/>
      <c r="L150" s="47">
        <v>0</v>
      </c>
      <c r="M150" s="54">
        <v>0</v>
      </c>
      <c r="N150" s="44">
        <v>0</v>
      </c>
      <c r="O150" s="44">
        <v>0</v>
      </c>
      <c r="P150" s="44">
        <v>0</v>
      </c>
      <c r="Q150" s="44">
        <v>0</v>
      </c>
      <c r="S150" s="44">
        <v>0</v>
      </c>
      <c r="T150" s="44">
        <v>0</v>
      </c>
      <c r="U150" s="44">
        <v>0</v>
      </c>
    </row>
    <row r="151" spans="1:21" hidden="1"/>
    <row r="152" spans="1:21" hidden="1"/>
    <row r="153" spans="1:21" hidden="1">
      <c r="N153" s="102"/>
    </row>
    <row r="154" spans="1:21" hidden="1"/>
  </sheetData>
  <mergeCells count="13">
    <mergeCell ref="O6:Q6"/>
    <mergeCell ref="M5:M6"/>
    <mergeCell ref="N5:N6"/>
    <mergeCell ref="A5:A6"/>
    <mergeCell ref="B5:B6"/>
    <mergeCell ref="C5:C6"/>
    <mergeCell ref="G5:H6"/>
    <mergeCell ref="I5:I6"/>
    <mergeCell ref="L5:L6"/>
    <mergeCell ref="D5:D6"/>
    <mergeCell ref="E5:E6"/>
    <mergeCell ref="F5:F6"/>
    <mergeCell ref="J5:K5"/>
  </mergeCells>
  <pageMargins left="0" right="0" top="0" bottom="0" header="0" footer="0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R139"/>
  <sheetViews>
    <sheetView topLeftCell="A7" zoomScaleNormal="100" zoomScaleSheetLayoutView="100" workbookViewId="0">
      <pane ySplit="1335" topLeftCell="A126" activePane="bottomLeft"/>
      <selection activeCell="DL76" sqref="DL76"/>
      <selection pane="bottomLeft" activeCell="A128" sqref="A128:XFD139"/>
    </sheetView>
  </sheetViews>
  <sheetFormatPr defaultColWidth="9.140625" defaultRowHeight="13.5"/>
  <cols>
    <col min="1" max="1" width="6" style="5" customWidth="1"/>
    <col min="2" max="2" width="9.85546875" style="5" customWidth="1"/>
    <col min="3" max="3" width="53.28515625" style="2" customWidth="1"/>
    <col min="4" max="4" width="15.42578125" style="2" customWidth="1"/>
    <col min="5" max="5" width="14.28515625" style="2" bestFit="1" customWidth="1"/>
    <col min="6" max="6" width="13" style="2" customWidth="1"/>
    <col min="7" max="7" width="12.85546875" style="2" customWidth="1"/>
    <col min="8" max="24" width="10.7109375" style="2" customWidth="1"/>
    <col min="25" max="26" width="13" style="2" customWidth="1"/>
    <col min="27" max="33" width="10.7109375" style="2" customWidth="1"/>
    <col min="34" max="34" width="11.85546875" style="2" customWidth="1"/>
    <col min="35" max="48" width="12.140625" style="2" customWidth="1"/>
    <col min="49" max="49" width="15.28515625" style="2" customWidth="1"/>
    <col min="50" max="57" width="12.140625" style="2" customWidth="1"/>
    <col min="58" max="58" width="10.7109375" style="2" customWidth="1"/>
    <col min="59" max="59" width="14.42578125" style="1" customWidth="1"/>
    <col min="60" max="60" width="14.28515625" style="2" customWidth="1"/>
    <col min="61" max="61" width="12.5703125" style="2" customWidth="1"/>
    <col min="62" max="62" width="12.140625" style="2" customWidth="1"/>
    <col min="63" max="99" width="9.140625" style="2" customWidth="1"/>
    <col min="100" max="100" width="12.85546875" style="2" customWidth="1"/>
    <col min="101" max="101" width="11.140625" style="2" customWidth="1"/>
    <col min="102" max="102" width="9.140625" style="2" customWidth="1"/>
    <col min="103" max="103" width="12.42578125" style="2" customWidth="1"/>
    <col min="104" max="109" width="9.140625" style="2" customWidth="1"/>
    <col min="110" max="110" width="10.5703125" style="2" customWidth="1"/>
    <col min="111" max="111" width="12.42578125" style="2" customWidth="1"/>
    <col min="112" max="113" width="9.140625" style="2" customWidth="1"/>
    <col min="114" max="114" width="16.42578125" style="2" customWidth="1"/>
    <col min="115" max="115" width="15.7109375" style="2" customWidth="1"/>
    <col min="116" max="121" width="9.140625" style="2" customWidth="1"/>
    <col min="122" max="122" width="11.85546875" style="2" customWidth="1"/>
    <col min="123" max="133" width="9.140625" style="2" customWidth="1"/>
    <col min="134" max="134" width="11.140625" style="2" customWidth="1"/>
    <col min="135" max="157" width="9.140625" style="2" customWidth="1"/>
    <col min="158" max="158" width="12.85546875" style="2" bestFit="1" customWidth="1"/>
    <col min="159" max="159" width="15.85546875" style="2" customWidth="1"/>
    <col min="160" max="168" width="9.140625" style="2" customWidth="1"/>
    <col min="169" max="169" width="17.7109375" style="2" customWidth="1"/>
    <col min="170" max="170" width="14.42578125" style="2" customWidth="1"/>
    <col min="171" max="212" width="9.140625" style="2" customWidth="1"/>
    <col min="213" max="213" width="12.85546875" style="2" bestFit="1" customWidth="1"/>
    <col min="214" max="214" width="15.7109375" style="2" customWidth="1"/>
    <col min="215" max="223" width="9.140625" style="2" customWidth="1"/>
    <col min="224" max="224" width="14.28515625" style="2" customWidth="1"/>
    <col min="225" max="225" width="16.7109375" style="2" customWidth="1"/>
    <col min="226" max="226" width="12.7109375" style="2" customWidth="1"/>
    <col min="227" max="227" width="10.5703125" style="2" customWidth="1"/>
    <col min="228" max="257" width="9.140625" style="2" customWidth="1"/>
    <col min="258" max="259" width="10.42578125" style="2" bestFit="1" customWidth="1"/>
    <col min="260" max="260" width="11.42578125" style="2" bestFit="1" customWidth="1"/>
    <col min="261" max="261" width="12" style="2" bestFit="1" customWidth="1"/>
    <col min="262" max="262" width="12.42578125" style="2" bestFit="1" customWidth="1"/>
    <col min="263" max="263" width="13.42578125" style="2" bestFit="1" customWidth="1"/>
    <col min="264" max="264" width="9.28515625" style="2" bestFit="1" customWidth="1"/>
    <col min="265" max="265" width="12.140625" style="2" bestFit="1" customWidth="1"/>
    <col min="266" max="266" width="9.28515625" style="2" bestFit="1" customWidth="1"/>
    <col min="267" max="267" width="10.140625" style="2" bestFit="1" customWidth="1"/>
    <col min="268" max="268" width="12.85546875" style="2" bestFit="1" customWidth="1"/>
    <col min="269" max="269" width="14.5703125" style="2" customWidth="1"/>
    <col min="270" max="272" width="9.28515625" style="2" bestFit="1" customWidth="1"/>
    <col min="273" max="273" width="9.85546875" style="2" bestFit="1" customWidth="1"/>
    <col min="274" max="274" width="11.140625" style="2" bestFit="1" customWidth="1"/>
    <col min="275" max="275" width="12" style="2" bestFit="1" customWidth="1"/>
    <col min="276" max="276" width="10.42578125" style="2" bestFit="1" customWidth="1"/>
    <col min="277" max="278" width="9.28515625" style="2" bestFit="1" customWidth="1"/>
    <col min="279" max="16384" width="9.140625" style="2"/>
  </cols>
  <sheetData>
    <row r="1" spans="1:278" ht="17.25">
      <c r="A1" s="82" t="s">
        <v>147</v>
      </c>
    </row>
    <row r="2" spans="1:278">
      <c r="A2" s="4"/>
    </row>
    <row r="3" spans="1:278" ht="13.5" customHeight="1">
      <c r="A3" s="139" t="s">
        <v>93</v>
      </c>
      <c r="B3" s="139"/>
      <c r="C3" s="139" t="s">
        <v>94</v>
      </c>
      <c r="D3" s="28"/>
      <c r="E3" s="139" t="s">
        <v>183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 t="s">
        <v>184</v>
      </c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 t="s">
        <v>249</v>
      </c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81"/>
      <c r="FN3" s="81"/>
      <c r="FO3" s="139" t="s">
        <v>151</v>
      </c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66"/>
      <c r="HQ3" s="66"/>
      <c r="HR3" s="139" t="s">
        <v>248</v>
      </c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  <c r="IU3" s="139"/>
      <c r="IV3" s="139"/>
      <c r="IW3" s="139"/>
    </row>
    <row r="4" spans="1:278" ht="105.75" customHeight="1">
      <c r="A4" s="139"/>
      <c r="B4" s="139"/>
      <c r="C4" s="139"/>
      <c r="D4" s="28">
        <v>2020</v>
      </c>
      <c r="E4" s="140" t="s">
        <v>105</v>
      </c>
      <c r="F4" s="14" t="s">
        <v>106</v>
      </c>
      <c r="G4" s="14" t="s">
        <v>155</v>
      </c>
      <c r="H4" s="14" t="s">
        <v>107</v>
      </c>
      <c r="I4" s="14" t="s">
        <v>156</v>
      </c>
      <c r="J4" s="14" t="s">
        <v>108</v>
      </c>
      <c r="K4" s="14" t="s">
        <v>109</v>
      </c>
      <c r="L4" s="14" t="s">
        <v>110</v>
      </c>
      <c r="M4" s="14" t="s">
        <v>111</v>
      </c>
      <c r="N4" s="14" t="s">
        <v>112</v>
      </c>
      <c r="O4" s="14" t="s">
        <v>113</v>
      </c>
      <c r="P4" s="14" t="s">
        <v>157</v>
      </c>
      <c r="Q4" s="14" t="s">
        <v>158</v>
      </c>
      <c r="R4" s="14" t="s">
        <v>159</v>
      </c>
      <c r="S4" s="14" t="s">
        <v>114</v>
      </c>
      <c r="T4" s="14" t="s">
        <v>160</v>
      </c>
      <c r="U4" s="14" t="s">
        <v>115</v>
      </c>
      <c r="V4" s="14" t="s">
        <v>116</v>
      </c>
      <c r="W4" s="14" t="s">
        <v>117</v>
      </c>
      <c r="X4" s="14" t="s">
        <v>118</v>
      </c>
      <c r="Y4" s="14" t="s">
        <v>119</v>
      </c>
      <c r="Z4" s="14" t="s">
        <v>120</v>
      </c>
      <c r="AA4" s="14" t="s">
        <v>121</v>
      </c>
      <c r="AB4" s="14" t="s">
        <v>122</v>
      </c>
      <c r="AC4" s="14" t="s">
        <v>123</v>
      </c>
      <c r="AD4" s="14" t="s">
        <v>124</v>
      </c>
      <c r="AE4" s="14" t="s">
        <v>125</v>
      </c>
      <c r="AF4" s="14" t="s">
        <v>126</v>
      </c>
      <c r="AG4" s="14" t="s">
        <v>127</v>
      </c>
      <c r="AH4" s="14" t="s">
        <v>161</v>
      </c>
      <c r="AI4" s="14" t="s">
        <v>128</v>
      </c>
      <c r="AJ4" s="14" t="s">
        <v>128</v>
      </c>
      <c r="AK4" s="14" t="s">
        <v>162</v>
      </c>
      <c r="AL4" s="14" t="s">
        <v>163</v>
      </c>
      <c r="AM4" s="14" t="s">
        <v>164</v>
      </c>
      <c r="AN4" s="14" t="s">
        <v>129</v>
      </c>
      <c r="AO4" s="14" t="s">
        <v>165</v>
      </c>
      <c r="AP4" s="14" t="s">
        <v>130</v>
      </c>
      <c r="AQ4" s="14" t="s">
        <v>131</v>
      </c>
      <c r="AR4" s="14" t="s">
        <v>132</v>
      </c>
      <c r="AS4" s="14" t="s">
        <v>166</v>
      </c>
      <c r="AT4" s="14" t="s">
        <v>133</v>
      </c>
      <c r="AU4" s="14" t="s">
        <v>167</v>
      </c>
      <c r="AV4" s="14" t="s">
        <v>134</v>
      </c>
      <c r="AW4" s="14" t="s">
        <v>168</v>
      </c>
      <c r="AX4" s="14" t="s">
        <v>135</v>
      </c>
      <c r="AY4" s="14" t="s">
        <v>136</v>
      </c>
      <c r="AZ4" s="14" t="s">
        <v>169</v>
      </c>
      <c r="BA4" s="14" t="s">
        <v>170</v>
      </c>
      <c r="BB4" s="14" t="s">
        <v>171</v>
      </c>
      <c r="BC4" s="14" t="s">
        <v>172</v>
      </c>
      <c r="BD4" s="14" t="s">
        <v>173</v>
      </c>
      <c r="BE4" s="14" t="s">
        <v>174</v>
      </c>
      <c r="BF4" s="14" t="s">
        <v>175</v>
      </c>
      <c r="BG4" s="38">
        <v>2021</v>
      </c>
      <c r="BH4" s="140" t="s">
        <v>105</v>
      </c>
      <c r="BI4" s="14" t="s">
        <v>106</v>
      </c>
      <c r="BJ4" s="14" t="s">
        <v>155</v>
      </c>
      <c r="BK4" s="14" t="s">
        <v>107</v>
      </c>
      <c r="BL4" s="14" t="s">
        <v>156</v>
      </c>
      <c r="BM4" s="14" t="s">
        <v>108</v>
      </c>
      <c r="BN4" s="14" t="s">
        <v>109</v>
      </c>
      <c r="BO4" s="14" t="s">
        <v>110</v>
      </c>
      <c r="BP4" s="14" t="s">
        <v>111</v>
      </c>
      <c r="BQ4" s="14" t="s">
        <v>112</v>
      </c>
      <c r="BR4" s="14" t="s">
        <v>113</v>
      </c>
      <c r="BS4" s="14" t="s">
        <v>157</v>
      </c>
      <c r="BT4" s="14" t="s">
        <v>158</v>
      </c>
      <c r="BU4" s="14" t="s">
        <v>159</v>
      </c>
      <c r="BV4" s="14" t="s">
        <v>114</v>
      </c>
      <c r="BW4" s="14" t="s">
        <v>160</v>
      </c>
      <c r="BX4" s="14" t="s">
        <v>115</v>
      </c>
      <c r="BY4" s="14" t="s">
        <v>116</v>
      </c>
      <c r="BZ4" s="14" t="s">
        <v>117</v>
      </c>
      <c r="CA4" s="14" t="s">
        <v>118</v>
      </c>
      <c r="CB4" s="14" t="s">
        <v>119</v>
      </c>
      <c r="CC4" s="14" t="s">
        <v>120</v>
      </c>
      <c r="CD4" s="14" t="s">
        <v>121</v>
      </c>
      <c r="CE4" s="14" t="s">
        <v>122</v>
      </c>
      <c r="CF4" s="14" t="s">
        <v>123</v>
      </c>
      <c r="CG4" s="14" t="s">
        <v>124</v>
      </c>
      <c r="CH4" s="14" t="s">
        <v>125</v>
      </c>
      <c r="CI4" s="14" t="s">
        <v>126</v>
      </c>
      <c r="CJ4" s="14" t="s">
        <v>127</v>
      </c>
      <c r="CK4" s="14" t="s">
        <v>161</v>
      </c>
      <c r="CL4" s="14" t="s">
        <v>128</v>
      </c>
      <c r="CM4" s="14" t="s">
        <v>128</v>
      </c>
      <c r="CN4" s="14" t="s">
        <v>162</v>
      </c>
      <c r="CO4" s="14" t="s">
        <v>163</v>
      </c>
      <c r="CP4" s="14" t="s">
        <v>164</v>
      </c>
      <c r="CQ4" s="14" t="s">
        <v>129</v>
      </c>
      <c r="CR4" s="14" t="s">
        <v>165</v>
      </c>
      <c r="CS4" s="14" t="s">
        <v>130</v>
      </c>
      <c r="CT4" s="14" t="s">
        <v>131</v>
      </c>
      <c r="CU4" s="14" t="s">
        <v>132</v>
      </c>
      <c r="CV4" s="14" t="s">
        <v>166</v>
      </c>
      <c r="CW4" s="14" t="s">
        <v>133</v>
      </c>
      <c r="CX4" s="14" t="s">
        <v>167</v>
      </c>
      <c r="CY4" s="14" t="s">
        <v>134</v>
      </c>
      <c r="CZ4" s="14" t="s">
        <v>168</v>
      </c>
      <c r="DA4" s="14" t="s">
        <v>135</v>
      </c>
      <c r="DB4" s="14" t="s">
        <v>136</v>
      </c>
      <c r="DC4" s="14" t="s">
        <v>169</v>
      </c>
      <c r="DD4" s="14" t="s">
        <v>170</v>
      </c>
      <c r="DE4" s="14" t="s">
        <v>171</v>
      </c>
      <c r="DF4" s="14" t="s">
        <v>172</v>
      </c>
      <c r="DG4" s="14" t="s">
        <v>173</v>
      </c>
      <c r="DH4" s="14" t="s">
        <v>174</v>
      </c>
      <c r="DI4" s="14" t="s">
        <v>175</v>
      </c>
      <c r="DJ4" s="48">
        <v>2022</v>
      </c>
      <c r="DK4" s="140" t="s">
        <v>105</v>
      </c>
      <c r="DL4" s="14" t="s">
        <v>106</v>
      </c>
      <c r="DM4" s="14" t="s">
        <v>155</v>
      </c>
      <c r="DN4" s="14" t="s">
        <v>107</v>
      </c>
      <c r="DO4" s="14" t="s">
        <v>156</v>
      </c>
      <c r="DP4" s="14" t="s">
        <v>108</v>
      </c>
      <c r="DQ4" s="14" t="s">
        <v>109</v>
      </c>
      <c r="DR4" s="14" t="s">
        <v>110</v>
      </c>
      <c r="DS4" s="14" t="s">
        <v>111</v>
      </c>
      <c r="DT4" s="14" t="s">
        <v>112</v>
      </c>
      <c r="DU4" s="14" t="s">
        <v>113</v>
      </c>
      <c r="DV4" s="14" t="s">
        <v>157</v>
      </c>
      <c r="DW4" s="14" t="s">
        <v>158</v>
      </c>
      <c r="DX4" s="14" t="s">
        <v>159</v>
      </c>
      <c r="DY4" s="14" t="s">
        <v>114</v>
      </c>
      <c r="DZ4" s="14" t="s">
        <v>160</v>
      </c>
      <c r="EA4" s="14" t="s">
        <v>115</v>
      </c>
      <c r="EB4" s="14" t="s">
        <v>116</v>
      </c>
      <c r="EC4" s="14" t="s">
        <v>117</v>
      </c>
      <c r="ED4" s="14" t="s">
        <v>118</v>
      </c>
      <c r="EE4" s="14" t="s">
        <v>119</v>
      </c>
      <c r="EF4" s="14" t="s">
        <v>120</v>
      </c>
      <c r="EG4" s="14" t="s">
        <v>121</v>
      </c>
      <c r="EH4" s="14" t="s">
        <v>122</v>
      </c>
      <c r="EI4" s="14" t="s">
        <v>123</v>
      </c>
      <c r="EJ4" s="14" t="s">
        <v>124</v>
      </c>
      <c r="EK4" s="14" t="s">
        <v>125</v>
      </c>
      <c r="EL4" s="14" t="s">
        <v>126</v>
      </c>
      <c r="EM4" s="14" t="s">
        <v>127</v>
      </c>
      <c r="EN4" s="14" t="s">
        <v>161</v>
      </c>
      <c r="EO4" s="14" t="s">
        <v>128</v>
      </c>
      <c r="EP4" s="14" t="s">
        <v>128</v>
      </c>
      <c r="EQ4" s="14" t="s">
        <v>162</v>
      </c>
      <c r="ER4" s="14" t="s">
        <v>163</v>
      </c>
      <c r="ES4" s="14" t="s">
        <v>164</v>
      </c>
      <c r="ET4" s="14" t="s">
        <v>129</v>
      </c>
      <c r="EU4" s="14" t="s">
        <v>165</v>
      </c>
      <c r="EV4" s="14" t="s">
        <v>130</v>
      </c>
      <c r="EW4" s="14" t="s">
        <v>131</v>
      </c>
      <c r="EX4" s="14" t="s">
        <v>132</v>
      </c>
      <c r="EY4" s="14" t="s">
        <v>166</v>
      </c>
      <c r="EZ4" s="14" t="s">
        <v>133</v>
      </c>
      <c r="FA4" s="14" t="s">
        <v>167</v>
      </c>
      <c r="FB4" s="14" t="s">
        <v>134</v>
      </c>
      <c r="FC4" s="14" t="s">
        <v>168</v>
      </c>
      <c r="FD4" s="14" t="s">
        <v>135</v>
      </c>
      <c r="FE4" s="14" t="s">
        <v>136</v>
      </c>
      <c r="FF4" s="14" t="s">
        <v>169</v>
      </c>
      <c r="FG4" s="14" t="s">
        <v>170</v>
      </c>
      <c r="FH4" s="14" t="s">
        <v>171</v>
      </c>
      <c r="FI4" s="14" t="s">
        <v>172</v>
      </c>
      <c r="FJ4" s="14" t="s">
        <v>173</v>
      </c>
      <c r="FK4" s="14" t="s">
        <v>174</v>
      </c>
      <c r="FL4" s="14" t="s">
        <v>175</v>
      </c>
      <c r="FM4" s="48">
        <v>2023</v>
      </c>
      <c r="FN4" s="140" t="s">
        <v>105</v>
      </c>
      <c r="FO4" s="14" t="s">
        <v>106</v>
      </c>
      <c r="FP4" s="14" t="s">
        <v>155</v>
      </c>
      <c r="FQ4" s="14" t="s">
        <v>107</v>
      </c>
      <c r="FR4" s="14" t="s">
        <v>156</v>
      </c>
      <c r="FS4" s="14" t="s">
        <v>108</v>
      </c>
      <c r="FT4" s="14" t="s">
        <v>109</v>
      </c>
      <c r="FU4" s="14" t="s">
        <v>110</v>
      </c>
      <c r="FV4" s="14" t="s">
        <v>111</v>
      </c>
      <c r="FW4" s="14" t="s">
        <v>112</v>
      </c>
      <c r="FX4" s="14" t="s">
        <v>113</v>
      </c>
      <c r="FY4" s="14" t="s">
        <v>157</v>
      </c>
      <c r="FZ4" s="14" t="s">
        <v>158</v>
      </c>
      <c r="GA4" s="14" t="s">
        <v>159</v>
      </c>
      <c r="GB4" s="14" t="s">
        <v>114</v>
      </c>
      <c r="GC4" s="14" t="s">
        <v>160</v>
      </c>
      <c r="GD4" s="14" t="s">
        <v>115</v>
      </c>
      <c r="GE4" s="14" t="s">
        <v>116</v>
      </c>
      <c r="GF4" s="14" t="s">
        <v>117</v>
      </c>
      <c r="GG4" s="14" t="s">
        <v>118</v>
      </c>
      <c r="GH4" s="14" t="s">
        <v>119</v>
      </c>
      <c r="GI4" s="14" t="s">
        <v>120</v>
      </c>
      <c r="GJ4" s="14" t="s">
        <v>121</v>
      </c>
      <c r="GK4" s="14" t="s">
        <v>122</v>
      </c>
      <c r="GL4" s="14" t="s">
        <v>123</v>
      </c>
      <c r="GM4" s="14" t="s">
        <v>124</v>
      </c>
      <c r="GN4" s="14" t="s">
        <v>125</v>
      </c>
      <c r="GO4" s="14" t="s">
        <v>126</v>
      </c>
      <c r="GP4" s="14" t="s">
        <v>127</v>
      </c>
      <c r="GQ4" s="14" t="s">
        <v>161</v>
      </c>
      <c r="GR4" s="14" t="s">
        <v>128</v>
      </c>
      <c r="GS4" s="14" t="s">
        <v>128</v>
      </c>
      <c r="GT4" s="14" t="s">
        <v>162</v>
      </c>
      <c r="GU4" s="14" t="s">
        <v>163</v>
      </c>
      <c r="GV4" s="14" t="s">
        <v>164</v>
      </c>
      <c r="GW4" s="14" t="s">
        <v>129</v>
      </c>
      <c r="GX4" s="14" t="s">
        <v>165</v>
      </c>
      <c r="GY4" s="14" t="s">
        <v>130</v>
      </c>
      <c r="GZ4" s="14" t="s">
        <v>131</v>
      </c>
      <c r="HA4" s="14" t="s">
        <v>132</v>
      </c>
      <c r="HB4" s="14" t="s">
        <v>166</v>
      </c>
      <c r="HC4" s="14" t="s">
        <v>133</v>
      </c>
      <c r="HD4" s="14" t="s">
        <v>167</v>
      </c>
      <c r="HE4" s="14" t="s">
        <v>134</v>
      </c>
      <c r="HF4" s="14" t="s">
        <v>168</v>
      </c>
      <c r="HG4" s="14" t="s">
        <v>135</v>
      </c>
      <c r="HH4" s="14" t="s">
        <v>136</v>
      </c>
      <c r="HI4" s="14" t="s">
        <v>169</v>
      </c>
      <c r="HJ4" s="14" t="s">
        <v>170</v>
      </c>
      <c r="HK4" s="14" t="s">
        <v>171</v>
      </c>
      <c r="HL4" s="14" t="s">
        <v>172</v>
      </c>
      <c r="HM4" s="14" t="s">
        <v>173</v>
      </c>
      <c r="HN4" s="14" t="s">
        <v>174</v>
      </c>
      <c r="HO4" s="14" t="s">
        <v>175</v>
      </c>
      <c r="HP4" s="56">
        <v>2024</v>
      </c>
      <c r="HQ4" s="140" t="s">
        <v>105</v>
      </c>
      <c r="HR4" s="14" t="s">
        <v>106</v>
      </c>
      <c r="HS4" s="14" t="s">
        <v>155</v>
      </c>
      <c r="HT4" s="14" t="s">
        <v>107</v>
      </c>
      <c r="HU4" s="14" t="s">
        <v>156</v>
      </c>
      <c r="HV4" s="14" t="s">
        <v>108</v>
      </c>
      <c r="HW4" s="14" t="s">
        <v>109</v>
      </c>
      <c r="HX4" s="14" t="s">
        <v>110</v>
      </c>
      <c r="HY4" s="14" t="s">
        <v>111</v>
      </c>
      <c r="HZ4" s="14" t="s">
        <v>112</v>
      </c>
      <c r="IA4" s="14" t="s">
        <v>113</v>
      </c>
      <c r="IB4" s="14" t="s">
        <v>157</v>
      </c>
      <c r="IC4" s="14" t="s">
        <v>158</v>
      </c>
      <c r="ID4" s="14" t="s">
        <v>159</v>
      </c>
      <c r="IE4" s="14" t="s">
        <v>114</v>
      </c>
      <c r="IF4" s="14" t="s">
        <v>160</v>
      </c>
      <c r="IG4" s="14" t="s">
        <v>115</v>
      </c>
      <c r="IH4" s="14" t="s">
        <v>116</v>
      </c>
      <c r="II4" s="14" t="s">
        <v>117</v>
      </c>
      <c r="IJ4" s="14" t="s">
        <v>118</v>
      </c>
      <c r="IK4" s="14" t="s">
        <v>119</v>
      </c>
      <c r="IL4" s="14" t="s">
        <v>120</v>
      </c>
      <c r="IM4" s="14" t="s">
        <v>121</v>
      </c>
      <c r="IN4" s="14" t="s">
        <v>122</v>
      </c>
      <c r="IO4" s="14" t="s">
        <v>123</v>
      </c>
      <c r="IP4" s="14" t="s">
        <v>124</v>
      </c>
      <c r="IQ4" s="14" t="s">
        <v>125</v>
      </c>
      <c r="IR4" s="14" t="s">
        <v>126</v>
      </c>
      <c r="IS4" s="14" t="s">
        <v>127</v>
      </c>
      <c r="IT4" s="14" t="s">
        <v>161</v>
      </c>
      <c r="IU4" s="14" t="s">
        <v>128</v>
      </c>
      <c r="IV4" s="14" t="s">
        <v>128</v>
      </c>
      <c r="IW4" s="14" t="s">
        <v>162</v>
      </c>
      <c r="IX4" s="14" t="s">
        <v>163</v>
      </c>
      <c r="IY4" s="14" t="s">
        <v>164</v>
      </c>
      <c r="IZ4" s="14" t="s">
        <v>129</v>
      </c>
      <c r="JA4" s="14" t="s">
        <v>165</v>
      </c>
      <c r="JB4" s="14" t="s">
        <v>130</v>
      </c>
      <c r="JC4" s="14" t="s">
        <v>131</v>
      </c>
      <c r="JD4" s="14" t="s">
        <v>132</v>
      </c>
      <c r="JE4" s="14" t="s">
        <v>166</v>
      </c>
      <c r="JF4" s="14" t="s">
        <v>133</v>
      </c>
      <c r="JG4" s="14" t="s">
        <v>167</v>
      </c>
      <c r="JH4" s="14" t="s">
        <v>134</v>
      </c>
      <c r="JI4" s="14" t="s">
        <v>168</v>
      </c>
      <c r="JJ4" s="14" t="s">
        <v>135</v>
      </c>
      <c r="JK4" s="14" t="s">
        <v>136</v>
      </c>
      <c r="JL4" s="14" t="s">
        <v>169</v>
      </c>
      <c r="JM4" s="14" t="s">
        <v>170</v>
      </c>
      <c r="JN4" s="14" t="s">
        <v>171</v>
      </c>
      <c r="JO4" s="14" t="s">
        <v>172</v>
      </c>
      <c r="JP4" s="14" t="s">
        <v>173</v>
      </c>
      <c r="JQ4" s="14" t="s">
        <v>174</v>
      </c>
      <c r="JR4" s="14" t="s">
        <v>175</v>
      </c>
    </row>
    <row r="5" spans="1:278" ht="33.75" customHeight="1">
      <c r="A5" s="139"/>
      <c r="B5" s="139"/>
      <c r="C5" s="139"/>
      <c r="D5" s="50">
        <f>'2022-2024 mjcc'!M16</f>
        <v>495649299.35939997</v>
      </c>
      <c r="E5" s="141"/>
      <c r="F5" s="3">
        <v>4112</v>
      </c>
      <c r="G5" s="3">
        <v>4111</v>
      </c>
      <c r="H5" s="3">
        <v>4113</v>
      </c>
      <c r="I5" s="3">
        <v>4211</v>
      </c>
      <c r="J5" s="3">
        <v>4212</v>
      </c>
      <c r="K5" s="3">
        <v>4213</v>
      </c>
      <c r="L5" s="3">
        <v>4214</v>
      </c>
      <c r="M5" s="3">
        <v>4215</v>
      </c>
      <c r="N5" s="3">
        <v>4216</v>
      </c>
      <c r="O5" s="3">
        <v>4221</v>
      </c>
      <c r="P5" s="3">
        <v>4222</v>
      </c>
      <c r="Q5" s="3">
        <v>4232</v>
      </c>
      <c r="R5" s="3">
        <v>4233</v>
      </c>
      <c r="S5" s="3">
        <v>4234</v>
      </c>
      <c r="T5" s="3">
        <v>4235</v>
      </c>
      <c r="U5" s="3">
        <v>4237</v>
      </c>
      <c r="V5" s="3">
        <v>4239</v>
      </c>
      <c r="W5" s="3">
        <v>4241</v>
      </c>
      <c r="X5" s="3">
        <v>4251</v>
      </c>
      <c r="Y5" s="3">
        <v>4252</v>
      </c>
      <c r="Z5" s="3">
        <v>4261</v>
      </c>
      <c r="AA5" s="3">
        <v>4264</v>
      </c>
      <c r="AB5" s="3">
        <v>4267</v>
      </c>
      <c r="AC5" s="3">
        <v>4269</v>
      </c>
      <c r="AD5" s="3">
        <v>4511</v>
      </c>
      <c r="AE5" s="3">
        <v>4521</v>
      </c>
      <c r="AF5" s="3">
        <v>4621</v>
      </c>
      <c r="AG5" s="3">
        <v>4631</v>
      </c>
      <c r="AH5" s="3">
        <v>4632</v>
      </c>
      <c r="AI5" s="3">
        <v>4637</v>
      </c>
      <c r="AJ5" s="3">
        <v>4638</v>
      </c>
      <c r="AK5" s="3">
        <v>4639</v>
      </c>
      <c r="AL5" s="3">
        <v>4651</v>
      </c>
      <c r="AM5" s="3">
        <v>4657</v>
      </c>
      <c r="AN5" s="3">
        <v>4712</v>
      </c>
      <c r="AO5" s="3">
        <v>4721</v>
      </c>
      <c r="AP5" s="3">
        <v>4722</v>
      </c>
      <c r="AQ5" s="3">
        <v>4723</v>
      </c>
      <c r="AR5" s="3">
        <v>4724</v>
      </c>
      <c r="AS5" s="3">
        <v>4726</v>
      </c>
      <c r="AT5" s="3">
        <v>4727</v>
      </c>
      <c r="AU5" s="3">
        <v>4728</v>
      </c>
      <c r="AV5" s="3">
        <v>4729</v>
      </c>
      <c r="AW5" s="3">
        <v>4741</v>
      </c>
      <c r="AX5" s="3">
        <v>4811</v>
      </c>
      <c r="AY5" s="3">
        <v>4823</v>
      </c>
      <c r="AZ5" s="3">
        <v>4831</v>
      </c>
      <c r="BA5" s="3">
        <v>4861</v>
      </c>
      <c r="BB5" s="3">
        <v>5112</v>
      </c>
      <c r="BC5" s="3">
        <v>5113</v>
      </c>
      <c r="BD5" s="3">
        <v>5129</v>
      </c>
      <c r="BE5" s="3">
        <v>5132</v>
      </c>
      <c r="BF5" s="3">
        <v>5134</v>
      </c>
      <c r="BG5" s="31">
        <f>'2022-2024 mjcc'!N16</f>
        <v>503638847.26000005</v>
      </c>
      <c r="BH5" s="141"/>
      <c r="BI5" s="3">
        <v>4112</v>
      </c>
      <c r="BJ5" s="3">
        <v>4111</v>
      </c>
      <c r="BK5" s="3">
        <v>4113</v>
      </c>
      <c r="BL5" s="3">
        <v>4211</v>
      </c>
      <c r="BM5" s="3">
        <v>4212</v>
      </c>
      <c r="BN5" s="3">
        <v>4213</v>
      </c>
      <c r="BO5" s="3">
        <v>4214</v>
      </c>
      <c r="BP5" s="3">
        <v>4215</v>
      </c>
      <c r="BQ5" s="3">
        <v>4216</v>
      </c>
      <c r="BR5" s="3">
        <v>4221</v>
      </c>
      <c r="BS5" s="3">
        <v>4222</v>
      </c>
      <c r="BT5" s="3">
        <v>4232</v>
      </c>
      <c r="BU5" s="3">
        <v>4233</v>
      </c>
      <c r="BV5" s="3">
        <v>4234</v>
      </c>
      <c r="BW5" s="3">
        <v>4235</v>
      </c>
      <c r="BX5" s="3">
        <v>4237</v>
      </c>
      <c r="BY5" s="3">
        <v>4239</v>
      </c>
      <c r="BZ5" s="3">
        <v>4241</v>
      </c>
      <c r="CA5" s="3">
        <v>4251</v>
      </c>
      <c r="CB5" s="3">
        <v>4252</v>
      </c>
      <c r="CC5" s="3">
        <v>4261</v>
      </c>
      <c r="CD5" s="3">
        <v>4264</v>
      </c>
      <c r="CE5" s="3">
        <v>4267</v>
      </c>
      <c r="CF5" s="3">
        <v>4269</v>
      </c>
      <c r="CG5" s="3">
        <v>4511</v>
      </c>
      <c r="CH5" s="3">
        <v>4521</v>
      </c>
      <c r="CI5" s="3">
        <v>4621</v>
      </c>
      <c r="CJ5" s="3">
        <v>4631</v>
      </c>
      <c r="CK5" s="3">
        <v>4632</v>
      </c>
      <c r="CL5" s="3">
        <v>4637</v>
      </c>
      <c r="CM5" s="3">
        <v>4638</v>
      </c>
      <c r="CN5" s="3">
        <v>4639</v>
      </c>
      <c r="CO5" s="3">
        <v>4651</v>
      </c>
      <c r="CP5" s="3">
        <v>4657</v>
      </c>
      <c r="CQ5" s="3">
        <v>4712</v>
      </c>
      <c r="CR5" s="3">
        <v>4721</v>
      </c>
      <c r="CS5" s="3">
        <v>4722</v>
      </c>
      <c r="CT5" s="3">
        <v>4723</v>
      </c>
      <c r="CU5" s="3">
        <v>4724</v>
      </c>
      <c r="CV5" s="3">
        <v>4726</v>
      </c>
      <c r="CW5" s="3">
        <v>4727</v>
      </c>
      <c r="CX5" s="3">
        <v>4728</v>
      </c>
      <c r="CY5" s="3">
        <v>4729</v>
      </c>
      <c r="CZ5" s="3">
        <v>4741</v>
      </c>
      <c r="DA5" s="3">
        <v>4811</v>
      </c>
      <c r="DB5" s="3">
        <v>4823</v>
      </c>
      <c r="DC5" s="3">
        <v>4831</v>
      </c>
      <c r="DD5" s="3">
        <v>4861</v>
      </c>
      <c r="DE5" s="3">
        <v>5112</v>
      </c>
      <c r="DF5" s="3">
        <v>5113</v>
      </c>
      <c r="DG5" s="3">
        <v>5129</v>
      </c>
      <c r="DH5" s="3">
        <v>5132</v>
      </c>
      <c r="DI5" s="3">
        <v>5134</v>
      </c>
      <c r="DJ5" s="31">
        <f>'2022-2024 mjcc'!O16</f>
        <v>546507651.52001727</v>
      </c>
      <c r="DK5" s="141"/>
      <c r="DL5" s="3">
        <v>4112</v>
      </c>
      <c r="DM5" s="3">
        <v>4111</v>
      </c>
      <c r="DN5" s="3">
        <v>4113</v>
      </c>
      <c r="DO5" s="3">
        <v>4211</v>
      </c>
      <c r="DP5" s="3">
        <v>4212</v>
      </c>
      <c r="DQ5" s="3">
        <v>4213</v>
      </c>
      <c r="DR5" s="3">
        <v>4214</v>
      </c>
      <c r="DS5" s="3">
        <v>4215</v>
      </c>
      <c r="DT5" s="3">
        <v>4216</v>
      </c>
      <c r="DU5" s="3">
        <v>4221</v>
      </c>
      <c r="DV5" s="3">
        <v>4222</v>
      </c>
      <c r="DW5" s="3">
        <v>4232</v>
      </c>
      <c r="DX5" s="3">
        <v>4233</v>
      </c>
      <c r="DY5" s="3">
        <v>4234</v>
      </c>
      <c r="DZ5" s="3">
        <v>4235</v>
      </c>
      <c r="EA5" s="3">
        <v>4237</v>
      </c>
      <c r="EB5" s="3">
        <v>4239</v>
      </c>
      <c r="EC5" s="3">
        <v>4241</v>
      </c>
      <c r="ED5" s="3">
        <v>4251</v>
      </c>
      <c r="EE5" s="3">
        <v>4252</v>
      </c>
      <c r="EF5" s="3">
        <v>4261</v>
      </c>
      <c r="EG5" s="3">
        <v>4264</v>
      </c>
      <c r="EH5" s="3">
        <v>4267</v>
      </c>
      <c r="EI5" s="3">
        <v>4269</v>
      </c>
      <c r="EJ5" s="3">
        <v>4511</v>
      </c>
      <c r="EK5" s="3">
        <v>4521</v>
      </c>
      <c r="EL5" s="3">
        <v>4621</v>
      </c>
      <c r="EM5" s="3">
        <v>4631</v>
      </c>
      <c r="EN5" s="3">
        <v>4632</v>
      </c>
      <c r="EO5" s="3">
        <v>4637</v>
      </c>
      <c r="EP5" s="3">
        <v>4638</v>
      </c>
      <c r="EQ5" s="3">
        <v>4639</v>
      </c>
      <c r="ER5" s="3">
        <v>4651</v>
      </c>
      <c r="ES5" s="3">
        <v>4657</v>
      </c>
      <c r="ET5" s="3">
        <v>4712</v>
      </c>
      <c r="EU5" s="3">
        <v>4721</v>
      </c>
      <c r="EV5" s="3">
        <v>4722</v>
      </c>
      <c r="EW5" s="3">
        <v>4723</v>
      </c>
      <c r="EX5" s="3">
        <v>4724</v>
      </c>
      <c r="EY5" s="3">
        <v>4726</v>
      </c>
      <c r="EZ5" s="3">
        <v>4727</v>
      </c>
      <c r="FA5" s="3">
        <v>4728</v>
      </c>
      <c r="FB5" s="3">
        <v>4729</v>
      </c>
      <c r="FC5" s="3">
        <v>4741</v>
      </c>
      <c r="FD5" s="3">
        <v>4811</v>
      </c>
      <c r="FE5" s="3">
        <v>4823</v>
      </c>
      <c r="FF5" s="3">
        <v>4831</v>
      </c>
      <c r="FG5" s="3">
        <v>4861</v>
      </c>
      <c r="FH5" s="3">
        <v>5112</v>
      </c>
      <c r="FI5" s="3">
        <v>5113</v>
      </c>
      <c r="FJ5" s="3">
        <v>5129</v>
      </c>
      <c r="FK5" s="3">
        <v>5132</v>
      </c>
      <c r="FL5" s="3">
        <v>5134</v>
      </c>
      <c r="FM5" s="53">
        <f>'2022-2024 mjcc'!P16</f>
        <v>552543749.74829054</v>
      </c>
      <c r="FN5" s="141"/>
      <c r="FO5" s="3">
        <v>4112</v>
      </c>
      <c r="FP5" s="3">
        <v>4111</v>
      </c>
      <c r="FQ5" s="3">
        <v>4113</v>
      </c>
      <c r="FR5" s="3">
        <v>4211</v>
      </c>
      <c r="FS5" s="3">
        <v>4212</v>
      </c>
      <c r="FT5" s="3">
        <v>4213</v>
      </c>
      <c r="FU5" s="3">
        <v>4214</v>
      </c>
      <c r="FV5" s="3">
        <v>4215</v>
      </c>
      <c r="FW5" s="3">
        <v>4216</v>
      </c>
      <c r="FX5" s="3">
        <v>4221</v>
      </c>
      <c r="FY5" s="3">
        <v>4222</v>
      </c>
      <c r="FZ5" s="3">
        <v>4232</v>
      </c>
      <c r="GA5" s="3">
        <v>4233</v>
      </c>
      <c r="GB5" s="3">
        <v>4234</v>
      </c>
      <c r="GC5" s="3">
        <v>4235</v>
      </c>
      <c r="GD5" s="3">
        <v>4237</v>
      </c>
      <c r="GE5" s="3">
        <v>4239</v>
      </c>
      <c r="GF5" s="3">
        <v>4241</v>
      </c>
      <c r="GG5" s="3">
        <v>4251</v>
      </c>
      <c r="GH5" s="3">
        <v>4252</v>
      </c>
      <c r="GI5" s="3">
        <v>4261</v>
      </c>
      <c r="GJ5" s="3">
        <v>4264</v>
      </c>
      <c r="GK5" s="3">
        <v>4267</v>
      </c>
      <c r="GL5" s="3">
        <v>4269</v>
      </c>
      <c r="GM5" s="3">
        <v>4511</v>
      </c>
      <c r="GN5" s="3">
        <v>4521</v>
      </c>
      <c r="GO5" s="3">
        <v>4621</v>
      </c>
      <c r="GP5" s="3">
        <v>4631</v>
      </c>
      <c r="GQ5" s="3">
        <v>4632</v>
      </c>
      <c r="GR5" s="3">
        <v>4637</v>
      </c>
      <c r="GS5" s="3">
        <v>4638</v>
      </c>
      <c r="GT5" s="3">
        <v>4639</v>
      </c>
      <c r="GU5" s="3">
        <v>4651</v>
      </c>
      <c r="GV5" s="3">
        <v>4657</v>
      </c>
      <c r="GW5" s="3">
        <v>4712</v>
      </c>
      <c r="GX5" s="3">
        <v>4721</v>
      </c>
      <c r="GY5" s="3">
        <v>4722</v>
      </c>
      <c r="GZ5" s="3">
        <v>4723</v>
      </c>
      <c r="HA5" s="3">
        <v>4724</v>
      </c>
      <c r="HB5" s="3">
        <v>4726</v>
      </c>
      <c r="HC5" s="3">
        <v>4727</v>
      </c>
      <c r="HD5" s="3">
        <v>4728</v>
      </c>
      <c r="HE5" s="3">
        <v>4729</v>
      </c>
      <c r="HF5" s="3">
        <v>4741</v>
      </c>
      <c r="HG5" s="3">
        <v>4811</v>
      </c>
      <c r="HH5" s="3">
        <v>4823</v>
      </c>
      <c r="HI5" s="3">
        <v>4831</v>
      </c>
      <c r="HJ5" s="3">
        <v>4861</v>
      </c>
      <c r="HK5" s="3">
        <v>5112</v>
      </c>
      <c r="HL5" s="3">
        <v>5113</v>
      </c>
      <c r="HM5" s="3">
        <v>5129</v>
      </c>
      <c r="HN5" s="3">
        <v>5132</v>
      </c>
      <c r="HO5" s="3">
        <v>5134</v>
      </c>
      <c r="HP5" s="31">
        <f>'2022-2024 mjcc'!Q16</f>
        <v>561640100.24829054</v>
      </c>
      <c r="HQ5" s="141"/>
      <c r="HR5" s="3">
        <v>4112</v>
      </c>
      <c r="HS5" s="3">
        <v>4111</v>
      </c>
      <c r="HT5" s="3">
        <v>4113</v>
      </c>
      <c r="HU5" s="3">
        <v>4211</v>
      </c>
      <c r="HV5" s="3">
        <v>4212</v>
      </c>
      <c r="HW5" s="3">
        <v>4213</v>
      </c>
      <c r="HX5" s="3">
        <v>4214</v>
      </c>
      <c r="HY5" s="3">
        <v>4215</v>
      </c>
      <c r="HZ5" s="3">
        <v>4216</v>
      </c>
      <c r="IA5" s="3">
        <v>4221</v>
      </c>
      <c r="IB5" s="3">
        <v>4222</v>
      </c>
      <c r="IC5" s="3">
        <v>4232</v>
      </c>
      <c r="ID5" s="3">
        <v>4233</v>
      </c>
      <c r="IE5" s="3">
        <v>4234</v>
      </c>
      <c r="IF5" s="3">
        <v>4235</v>
      </c>
      <c r="IG5" s="3">
        <v>4237</v>
      </c>
      <c r="IH5" s="3">
        <v>4239</v>
      </c>
      <c r="II5" s="3">
        <v>4241</v>
      </c>
      <c r="IJ5" s="3">
        <v>4251</v>
      </c>
      <c r="IK5" s="3">
        <v>4252</v>
      </c>
      <c r="IL5" s="3">
        <v>4261</v>
      </c>
      <c r="IM5" s="3">
        <v>4264</v>
      </c>
      <c r="IN5" s="3">
        <v>4267</v>
      </c>
      <c r="IO5" s="3">
        <v>4269</v>
      </c>
      <c r="IP5" s="3">
        <v>4511</v>
      </c>
      <c r="IQ5" s="3">
        <v>4521</v>
      </c>
      <c r="IR5" s="3">
        <v>4621</v>
      </c>
      <c r="IS5" s="3">
        <v>4631</v>
      </c>
      <c r="IT5" s="3">
        <v>4632</v>
      </c>
      <c r="IU5" s="3">
        <v>4637</v>
      </c>
      <c r="IV5" s="3">
        <v>4638</v>
      </c>
      <c r="IW5" s="3">
        <v>4639</v>
      </c>
      <c r="IX5" s="3">
        <v>4651</v>
      </c>
      <c r="IY5" s="3">
        <v>4657</v>
      </c>
      <c r="IZ5" s="3">
        <v>4712</v>
      </c>
      <c r="JA5" s="3">
        <v>4721</v>
      </c>
      <c r="JB5" s="3">
        <v>4722</v>
      </c>
      <c r="JC5" s="3">
        <v>4723</v>
      </c>
      <c r="JD5" s="3">
        <v>4724</v>
      </c>
      <c r="JE5" s="3">
        <v>4726</v>
      </c>
      <c r="JF5" s="3">
        <v>4727</v>
      </c>
      <c r="JG5" s="3">
        <v>4728</v>
      </c>
      <c r="JH5" s="3">
        <v>4729</v>
      </c>
      <c r="JI5" s="3">
        <v>4741</v>
      </c>
      <c r="JJ5" s="3">
        <v>4811</v>
      </c>
      <c r="JK5" s="3">
        <v>4823</v>
      </c>
      <c r="JL5" s="3">
        <v>4831</v>
      </c>
      <c r="JM5" s="3">
        <v>4861</v>
      </c>
      <c r="JN5" s="3">
        <v>5112</v>
      </c>
      <c r="JO5" s="3">
        <v>5113</v>
      </c>
      <c r="JP5" s="3">
        <v>5129</v>
      </c>
      <c r="JQ5" s="3">
        <v>5132</v>
      </c>
      <c r="JR5" s="3">
        <v>5134</v>
      </c>
    </row>
    <row r="6" spans="1:278" ht="24.75" customHeight="1">
      <c r="A6" s="65">
        <f>'2022-2024 mjcc'!G17</f>
        <v>1005</v>
      </c>
      <c r="B6" s="65">
        <f>'2022-2024 mjcc'!H17</f>
        <v>0</v>
      </c>
      <c r="C6" s="65" t="str">
        <f>'2022-2024 mjcc'!I17</f>
        <v xml:space="preserve"> Պարգևավճարներ և պատվովճարներ </v>
      </c>
      <c r="D6" s="55">
        <f>'2022-2024 mjcc'!M17</f>
        <v>11027974.560000001</v>
      </c>
      <c r="E6" s="55">
        <f t="shared" ref="E6:BF6" si="0">SUM(E7:E10)</f>
        <v>11027974.6</v>
      </c>
      <c r="F6" s="55">
        <f t="shared" si="0"/>
        <v>0</v>
      </c>
      <c r="G6" s="55">
        <f t="shared" si="0"/>
        <v>0</v>
      </c>
      <c r="H6" s="55">
        <f t="shared" si="0"/>
        <v>0</v>
      </c>
      <c r="I6" s="55">
        <f t="shared" si="0"/>
        <v>0</v>
      </c>
      <c r="J6" s="55">
        <f t="shared" si="0"/>
        <v>0</v>
      </c>
      <c r="K6" s="55">
        <f t="shared" si="0"/>
        <v>0</v>
      </c>
      <c r="L6" s="55">
        <f t="shared" si="0"/>
        <v>540.20000000000005</v>
      </c>
      <c r="M6" s="55">
        <f t="shared" si="0"/>
        <v>0</v>
      </c>
      <c r="N6" s="55">
        <f t="shared" si="0"/>
        <v>0</v>
      </c>
      <c r="O6" s="55">
        <f t="shared" si="0"/>
        <v>0</v>
      </c>
      <c r="P6" s="55">
        <f t="shared" si="0"/>
        <v>0</v>
      </c>
      <c r="Q6" s="55">
        <f t="shared" si="0"/>
        <v>0</v>
      </c>
      <c r="R6" s="55">
        <f t="shared" si="0"/>
        <v>0</v>
      </c>
      <c r="S6" s="55">
        <f t="shared" si="0"/>
        <v>0</v>
      </c>
      <c r="T6" s="55">
        <f t="shared" si="0"/>
        <v>0</v>
      </c>
      <c r="U6" s="55">
        <f t="shared" si="0"/>
        <v>0</v>
      </c>
      <c r="V6" s="55">
        <f t="shared" si="0"/>
        <v>0</v>
      </c>
      <c r="W6" s="55">
        <f t="shared" si="0"/>
        <v>0</v>
      </c>
      <c r="X6" s="55">
        <f t="shared" si="0"/>
        <v>0</v>
      </c>
      <c r="Y6" s="55">
        <f t="shared" si="0"/>
        <v>0</v>
      </c>
      <c r="Z6" s="55">
        <f t="shared" si="0"/>
        <v>0</v>
      </c>
      <c r="AA6" s="55">
        <f t="shared" si="0"/>
        <v>0</v>
      </c>
      <c r="AB6" s="55">
        <f t="shared" si="0"/>
        <v>0</v>
      </c>
      <c r="AC6" s="55">
        <f t="shared" si="0"/>
        <v>0</v>
      </c>
      <c r="AD6" s="55">
        <f t="shared" si="0"/>
        <v>0</v>
      </c>
      <c r="AE6" s="55">
        <f t="shared" si="0"/>
        <v>0</v>
      </c>
      <c r="AF6" s="55">
        <f t="shared" si="0"/>
        <v>0</v>
      </c>
      <c r="AG6" s="55">
        <f t="shared" si="0"/>
        <v>0</v>
      </c>
      <c r="AH6" s="55">
        <f t="shared" si="0"/>
        <v>0</v>
      </c>
      <c r="AI6" s="55">
        <f t="shared" si="0"/>
        <v>0</v>
      </c>
      <c r="AJ6" s="55">
        <f t="shared" si="0"/>
        <v>0</v>
      </c>
      <c r="AK6" s="55">
        <f t="shared" si="0"/>
        <v>0</v>
      </c>
      <c r="AL6" s="55">
        <f t="shared" si="0"/>
        <v>0</v>
      </c>
      <c r="AM6" s="55">
        <f t="shared" si="0"/>
        <v>0</v>
      </c>
      <c r="AN6" s="55">
        <f t="shared" si="0"/>
        <v>0</v>
      </c>
      <c r="AO6" s="55">
        <f t="shared" si="0"/>
        <v>0</v>
      </c>
      <c r="AP6" s="55">
        <f t="shared" si="0"/>
        <v>0</v>
      </c>
      <c r="AQ6" s="55">
        <f t="shared" si="0"/>
        <v>160838</v>
      </c>
      <c r="AR6" s="55">
        <f t="shared" si="0"/>
        <v>0</v>
      </c>
      <c r="AS6" s="55">
        <f t="shared" si="0"/>
        <v>0</v>
      </c>
      <c r="AT6" s="55">
        <f t="shared" si="0"/>
        <v>0</v>
      </c>
      <c r="AU6" s="55">
        <f t="shared" si="0"/>
        <v>0</v>
      </c>
      <c r="AV6" s="55">
        <f t="shared" si="0"/>
        <v>10866596.4</v>
      </c>
      <c r="AW6" s="55">
        <f t="shared" si="0"/>
        <v>0</v>
      </c>
      <c r="AX6" s="55">
        <f t="shared" si="0"/>
        <v>0</v>
      </c>
      <c r="AY6" s="55">
        <f t="shared" si="0"/>
        <v>0</v>
      </c>
      <c r="AZ6" s="55">
        <f t="shared" si="0"/>
        <v>0</v>
      </c>
      <c r="BA6" s="55">
        <f t="shared" si="0"/>
        <v>0</v>
      </c>
      <c r="BB6" s="55">
        <f t="shared" si="0"/>
        <v>0</v>
      </c>
      <c r="BC6" s="55">
        <f t="shared" si="0"/>
        <v>0</v>
      </c>
      <c r="BD6" s="55">
        <f t="shared" si="0"/>
        <v>0</v>
      </c>
      <c r="BE6" s="55">
        <f t="shared" si="0"/>
        <v>0</v>
      </c>
      <c r="BF6" s="55">
        <f t="shared" si="0"/>
        <v>0</v>
      </c>
      <c r="BG6" s="55">
        <f>'2022-2024 mjcc'!N17</f>
        <v>11261294.500000002</v>
      </c>
      <c r="BH6" s="55">
        <f t="shared" ref="BH6:DI6" si="1">SUM(BH7:BH10)</f>
        <v>11261294.5</v>
      </c>
      <c r="BI6" s="55">
        <f t="shared" si="1"/>
        <v>0</v>
      </c>
      <c r="BJ6" s="55">
        <f t="shared" si="1"/>
        <v>0</v>
      </c>
      <c r="BK6" s="55">
        <f t="shared" si="1"/>
        <v>0</v>
      </c>
      <c r="BL6" s="55">
        <f t="shared" si="1"/>
        <v>0</v>
      </c>
      <c r="BM6" s="55">
        <f t="shared" si="1"/>
        <v>0</v>
      </c>
      <c r="BN6" s="55">
        <f t="shared" si="1"/>
        <v>0</v>
      </c>
      <c r="BO6" s="55">
        <f t="shared" si="1"/>
        <v>598.9</v>
      </c>
      <c r="BP6" s="55">
        <f t="shared" si="1"/>
        <v>0</v>
      </c>
      <c r="BQ6" s="55">
        <f t="shared" si="1"/>
        <v>0</v>
      </c>
      <c r="BR6" s="55">
        <f t="shared" si="1"/>
        <v>0</v>
      </c>
      <c r="BS6" s="55">
        <f t="shared" si="1"/>
        <v>0</v>
      </c>
      <c r="BT6" s="55">
        <f t="shared" si="1"/>
        <v>0</v>
      </c>
      <c r="BU6" s="55">
        <f t="shared" si="1"/>
        <v>0</v>
      </c>
      <c r="BV6" s="55">
        <f t="shared" si="1"/>
        <v>0</v>
      </c>
      <c r="BW6" s="55">
        <f t="shared" si="1"/>
        <v>0</v>
      </c>
      <c r="BX6" s="55">
        <f t="shared" si="1"/>
        <v>0</v>
      </c>
      <c r="BY6" s="55">
        <f t="shared" si="1"/>
        <v>0</v>
      </c>
      <c r="BZ6" s="55">
        <f t="shared" si="1"/>
        <v>0</v>
      </c>
      <c r="CA6" s="55">
        <f t="shared" si="1"/>
        <v>0</v>
      </c>
      <c r="CB6" s="55">
        <f t="shared" si="1"/>
        <v>0</v>
      </c>
      <c r="CC6" s="55">
        <f t="shared" si="1"/>
        <v>0</v>
      </c>
      <c r="CD6" s="55">
        <f t="shared" si="1"/>
        <v>0</v>
      </c>
      <c r="CE6" s="55">
        <f t="shared" si="1"/>
        <v>0</v>
      </c>
      <c r="CF6" s="55">
        <f t="shared" si="1"/>
        <v>0</v>
      </c>
      <c r="CG6" s="55">
        <f t="shared" si="1"/>
        <v>0</v>
      </c>
      <c r="CH6" s="55">
        <f t="shared" si="1"/>
        <v>0</v>
      </c>
      <c r="CI6" s="55">
        <f t="shared" si="1"/>
        <v>0</v>
      </c>
      <c r="CJ6" s="55">
        <f t="shared" si="1"/>
        <v>0</v>
      </c>
      <c r="CK6" s="55">
        <f t="shared" si="1"/>
        <v>0</v>
      </c>
      <c r="CL6" s="55">
        <f t="shared" si="1"/>
        <v>0</v>
      </c>
      <c r="CM6" s="55">
        <f t="shared" si="1"/>
        <v>0</v>
      </c>
      <c r="CN6" s="55">
        <f t="shared" si="1"/>
        <v>0</v>
      </c>
      <c r="CO6" s="55">
        <f t="shared" si="1"/>
        <v>0</v>
      </c>
      <c r="CP6" s="55">
        <f t="shared" si="1"/>
        <v>0</v>
      </c>
      <c r="CQ6" s="55">
        <f t="shared" si="1"/>
        <v>0</v>
      </c>
      <c r="CR6" s="55">
        <f t="shared" si="1"/>
        <v>0</v>
      </c>
      <c r="CS6" s="55">
        <f t="shared" si="1"/>
        <v>0</v>
      </c>
      <c r="CT6" s="55">
        <f t="shared" si="1"/>
        <v>163200</v>
      </c>
      <c r="CU6" s="55">
        <f t="shared" si="1"/>
        <v>0</v>
      </c>
      <c r="CV6" s="55">
        <f t="shared" si="1"/>
        <v>0</v>
      </c>
      <c r="CW6" s="55">
        <f t="shared" si="1"/>
        <v>0</v>
      </c>
      <c r="CX6" s="55">
        <f t="shared" si="1"/>
        <v>0</v>
      </c>
      <c r="CY6" s="55">
        <f t="shared" si="1"/>
        <v>11097495.6</v>
      </c>
      <c r="CZ6" s="55">
        <f t="shared" si="1"/>
        <v>0</v>
      </c>
      <c r="DA6" s="55">
        <f t="shared" si="1"/>
        <v>0</v>
      </c>
      <c r="DB6" s="55">
        <f t="shared" si="1"/>
        <v>0</v>
      </c>
      <c r="DC6" s="55">
        <f t="shared" si="1"/>
        <v>0</v>
      </c>
      <c r="DD6" s="55">
        <f t="shared" si="1"/>
        <v>0</v>
      </c>
      <c r="DE6" s="55">
        <f t="shared" si="1"/>
        <v>0</v>
      </c>
      <c r="DF6" s="55">
        <f t="shared" si="1"/>
        <v>0</v>
      </c>
      <c r="DG6" s="55">
        <f t="shared" si="1"/>
        <v>0</v>
      </c>
      <c r="DH6" s="55">
        <f t="shared" si="1"/>
        <v>0</v>
      </c>
      <c r="DI6" s="55">
        <f t="shared" si="1"/>
        <v>0</v>
      </c>
      <c r="DJ6" s="55">
        <f>'2022-2024 mjcc'!O17</f>
        <v>11279978.9</v>
      </c>
      <c r="DK6" s="55">
        <f t="shared" ref="DK6:FL6" si="2">SUM(DK7:DK10)</f>
        <v>11279978.9</v>
      </c>
      <c r="DL6" s="55">
        <f t="shared" si="2"/>
        <v>0</v>
      </c>
      <c r="DM6" s="55">
        <f t="shared" si="2"/>
        <v>0</v>
      </c>
      <c r="DN6" s="55">
        <f t="shared" si="2"/>
        <v>0</v>
      </c>
      <c r="DO6" s="55">
        <f>SUM(DO7:DO10)</f>
        <v>0</v>
      </c>
      <c r="DP6" s="55">
        <f t="shared" si="2"/>
        <v>0</v>
      </c>
      <c r="DQ6" s="55">
        <f t="shared" si="2"/>
        <v>0</v>
      </c>
      <c r="DR6" s="55">
        <f t="shared" si="2"/>
        <v>650.9</v>
      </c>
      <c r="DS6" s="55">
        <f t="shared" si="2"/>
        <v>0</v>
      </c>
      <c r="DT6" s="55">
        <f t="shared" si="2"/>
        <v>0</v>
      </c>
      <c r="DU6" s="55">
        <f t="shared" si="2"/>
        <v>0</v>
      </c>
      <c r="DV6" s="55">
        <f t="shared" si="2"/>
        <v>0</v>
      </c>
      <c r="DW6" s="55">
        <f t="shared" si="2"/>
        <v>0</v>
      </c>
      <c r="DX6" s="55">
        <f t="shared" si="2"/>
        <v>0</v>
      </c>
      <c r="DY6" s="55">
        <f t="shared" si="2"/>
        <v>0</v>
      </c>
      <c r="DZ6" s="55">
        <f t="shared" si="2"/>
        <v>0</v>
      </c>
      <c r="EA6" s="55">
        <f t="shared" si="2"/>
        <v>0</v>
      </c>
      <c r="EB6" s="55">
        <f t="shared" si="2"/>
        <v>0</v>
      </c>
      <c r="EC6" s="55">
        <f t="shared" si="2"/>
        <v>0</v>
      </c>
      <c r="ED6" s="55">
        <f t="shared" si="2"/>
        <v>0</v>
      </c>
      <c r="EE6" s="55">
        <f t="shared" si="2"/>
        <v>0</v>
      </c>
      <c r="EF6" s="55">
        <f t="shared" si="2"/>
        <v>0</v>
      </c>
      <c r="EG6" s="55">
        <f t="shared" si="2"/>
        <v>0</v>
      </c>
      <c r="EH6" s="55">
        <f t="shared" si="2"/>
        <v>0</v>
      </c>
      <c r="EI6" s="55">
        <f t="shared" si="2"/>
        <v>0</v>
      </c>
      <c r="EJ6" s="55">
        <f t="shared" si="2"/>
        <v>0</v>
      </c>
      <c r="EK6" s="55">
        <f t="shared" si="2"/>
        <v>0</v>
      </c>
      <c r="EL6" s="55">
        <f t="shared" si="2"/>
        <v>0</v>
      </c>
      <c r="EM6" s="55">
        <f t="shared" si="2"/>
        <v>0</v>
      </c>
      <c r="EN6" s="55">
        <f t="shared" si="2"/>
        <v>0</v>
      </c>
      <c r="EO6" s="55">
        <f t="shared" si="2"/>
        <v>0</v>
      </c>
      <c r="EP6" s="55">
        <f t="shared" si="2"/>
        <v>0</v>
      </c>
      <c r="EQ6" s="55">
        <f t="shared" si="2"/>
        <v>0</v>
      </c>
      <c r="ER6" s="55">
        <f t="shared" si="2"/>
        <v>0</v>
      </c>
      <c r="ES6" s="55">
        <f t="shared" si="2"/>
        <v>0</v>
      </c>
      <c r="ET6" s="55">
        <f t="shared" si="2"/>
        <v>0</v>
      </c>
      <c r="EU6" s="55">
        <f t="shared" si="2"/>
        <v>0</v>
      </c>
      <c r="EV6" s="55">
        <f t="shared" si="2"/>
        <v>0</v>
      </c>
      <c r="EW6" s="55">
        <f t="shared" si="2"/>
        <v>193800</v>
      </c>
      <c r="EX6" s="55">
        <f t="shared" si="2"/>
        <v>0</v>
      </c>
      <c r="EY6" s="55">
        <f t="shared" si="2"/>
        <v>0</v>
      </c>
      <c r="EZ6" s="55">
        <f t="shared" si="2"/>
        <v>0</v>
      </c>
      <c r="FA6" s="55">
        <f t="shared" si="2"/>
        <v>0</v>
      </c>
      <c r="FB6" s="55">
        <f t="shared" si="2"/>
        <v>11085528</v>
      </c>
      <c r="FC6" s="55">
        <f t="shared" si="2"/>
        <v>0</v>
      </c>
      <c r="FD6" s="55">
        <f t="shared" si="2"/>
        <v>0</v>
      </c>
      <c r="FE6" s="55">
        <f t="shared" si="2"/>
        <v>0</v>
      </c>
      <c r="FF6" s="55">
        <f t="shared" si="2"/>
        <v>0</v>
      </c>
      <c r="FG6" s="55">
        <f t="shared" si="2"/>
        <v>0</v>
      </c>
      <c r="FH6" s="55">
        <f t="shared" si="2"/>
        <v>0</v>
      </c>
      <c r="FI6" s="55">
        <f t="shared" si="2"/>
        <v>0</v>
      </c>
      <c r="FJ6" s="55">
        <f t="shared" si="2"/>
        <v>0</v>
      </c>
      <c r="FK6" s="55">
        <f t="shared" si="2"/>
        <v>0</v>
      </c>
      <c r="FL6" s="55">
        <f t="shared" si="2"/>
        <v>0</v>
      </c>
      <c r="FM6" s="55">
        <f>'2022-2024 mjcc'!P17</f>
        <v>11231978.9</v>
      </c>
      <c r="FN6" s="55">
        <f t="shared" ref="FN6:FQ6" si="3">SUM(FN7:FN10)</f>
        <v>11279978.9</v>
      </c>
      <c r="FO6" s="55">
        <f t="shared" si="3"/>
        <v>0</v>
      </c>
      <c r="FP6" s="55">
        <f t="shared" si="3"/>
        <v>0</v>
      </c>
      <c r="FQ6" s="55">
        <f t="shared" si="3"/>
        <v>0</v>
      </c>
      <c r="FR6" s="55">
        <f>SUM(FR7:FR10)</f>
        <v>0</v>
      </c>
      <c r="FS6" s="55">
        <f t="shared" ref="FS6:HO6" si="4">SUM(FS7:FS10)</f>
        <v>0</v>
      </c>
      <c r="FT6" s="55">
        <f t="shared" si="4"/>
        <v>0</v>
      </c>
      <c r="FU6" s="55">
        <f t="shared" si="4"/>
        <v>650.9</v>
      </c>
      <c r="FV6" s="55">
        <f t="shared" si="4"/>
        <v>0</v>
      </c>
      <c r="FW6" s="55">
        <f t="shared" si="4"/>
        <v>0</v>
      </c>
      <c r="FX6" s="55">
        <f t="shared" si="4"/>
        <v>0</v>
      </c>
      <c r="FY6" s="55">
        <f t="shared" si="4"/>
        <v>0</v>
      </c>
      <c r="FZ6" s="55">
        <f t="shared" si="4"/>
        <v>0</v>
      </c>
      <c r="GA6" s="55">
        <f t="shared" si="4"/>
        <v>0</v>
      </c>
      <c r="GB6" s="55">
        <f t="shared" si="4"/>
        <v>0</v>
      </c>
      <c r="GC6" s="55">
        <f t="shared" si="4"/>
        <v>0</v>
      </c>
      <c r="GD6" s="55">
        <f t="shared" si="4"/>
        <v>0</v>
      </c>
      <c r="GE6" s="55">
        <f t="shared" si="4"/>
        <v>0</v>
      </c>
      <c r="GF6" s="55">
        <f t="shared" si="4"/>
        <v>0</v>
      </c>
      <c r="GG6" s="55">
        <f t="shared" si="4"/>
        <v>0</v>
      </c>
      <c r="GH6" s="55">
        <f t="shared" si="4"/>
        <v>0</v>
      </c>
      <c r="GI6" s="55">
        <f t="shared" si="4"/>
        <v>0</v>
      </c>
      <c r="GJ6" s="55">
        <f t="shared" si="4"/>
        <v>0</v>
      </c>
      <c r="GK6" s="55">
        <f t="shared" si="4"/>
        <v>0</v>
      </c>
      <c r="GL6" s="55">
        <f t="shared" si="4"/>
        <v>0</v>
      </c>
      <c r="GM6" s="55">
        <f t="shared" si="4"/>
        <v>0</v>
      </c>
      <c r="GN6" s="55">
        <f t="shared" si="4"/>
        <v>0</v>
      </c>
      <c r="GO6" s="55">
        <f t="shared" si="4"/>
        <v>0</v>
      </c>
      <c r="GP6" s="55">
        <f t="shared" si="4"/>
        <v>0</v>
      </c>
      <c r="GQ6" s="55">
        <f t="shared" si="4"/>
        <v>0</v>
      </c>
      <c r="GR6" s="55">
        <f t="shared" si="4"/>
        <v>0</v>
      </c>
      <c r="GS6" s="55">
        <f t="shared" si="4"/>
        <v>0</v>
      </c>
      <c r="GT6" s="55">
        <f t="shared" si="4"/>
        <v>0</v>
      </c>
      <c r="GU6" s="55">
        <f t="shared" si="4"/>
        <v>0</v>
      </c>
      <c r="GV6" s="55">
        <f t="shared" si="4"/>
        <v>0</v>
      </c>
      <c r="GW6" s="55">
        <f t="shared" si="4"/>
        <v>0</v>
      </c>
      <c r="GX6" s="55">
        <f t="shared" si="4"/>
        <v>0</v>
      </c>
      <c r="GY6" s="55">
        <f t="shared" si="4"/>
        <v>0</v>
      </c>
      <c r="GZ6" s="55">
        <f t="shared" si="4"/>
        <v>193800</v>
      </c>
      <c r="HA6" s="55">
        <f t="shared" si="4"/>
        <v>0</v>
      </c>
      <c r="HB6" s="55">
        <f t="shared" si="4"/>
        <v>0</v>
      </c>
      <c r="HC6" s="55">
        <f t="shared" si="4"/>
        <v>0</v>
      </c>
      <c r="HD6" s="55">
        <f t="shared" si="4"/>
        <v>0</v>
      </c>
      <c r="HE6" s="55">
        <f t="shared" si="4"/>
        <v>11085528</v>
      </c>
      <c r="HF6" s="55">
        <f t="shared" si="4"/>
        <v>0</v>
      </c>
      <c r="HG6" s="55">
        <f t="shared" si="4"/>
        <v>0</v>
      </c>
      <c r="HH6" s="55">
        <f t="shared" si="4"/>
        <v>0</v>
      </c>
      <c r="HI6" s="55">
        <f t="shared" si="4"/>
        <v>0</v>
      </c>
      <c r="HJ6" s="55">
        <f t="shared" si="4"/>
        <v>0</v>
      </c>
      <c r="HK6" s="55">
        <f t="shared" si="4"/>
        <v>0</v>
      </c>
      <c r="HL6" s="55">
        <f t="shared" si="4"/>
        <v>0</v>
      </c>
      <c r="HM6" s="55">
        <f t="shared" si="4"/>
        <v>0</v>
      </c>
      <c r="HN6" s="55">
        <f t="shared" si="4"/>
        <v>0</v>
      </c>
      <c r="HO6" s="55">
        <f t="shared" si="4"/>
        <v>0</v>
      </c>
      <c r="HP6" s="55">
        <f>'2022-2024 mjcc'!Q17</f>
        <v>11225978.9</v>
      </c>
      <c r="HQ6" s="55">
        <f t="shared" ref="HQ6:HT6" si="5">SUM(HQ7:HQ10)</f>
        <v>11225978.9</v>
      </c>
      <c r="HR6" s="55">
        <f t="shared" si="5"/>
        <v>0</v>
      </c>
      <c r="HS6" s="55">
        <f t="shared" si="5"/>
        <v>0</v>
      </c>
      <c r="HT6" s="55">
        <f t="shared" si="5"/>
        <v>0</v>
      </c>
      <c r="HU6" s="55">
        <f>SUM(HU7:HU10)</f>
        <v>0</v>
      </c>
      <c r="HV6" s="55">
        <f t="shared" ref="HV6:JR6" si="6">SUM(HV7:HV10)</f>
        <v>0</v>
      </c>
      <c r="HW6" s="55">
        <f t="shared" si="6"/>
        <v>0</v>
      </c>
      <c r="HX6" s="55">
        <f t="shared" si="6"/>
        <v>650.9</v>
      </c>
      <c r="HY6" s="55">
        <f t="shared" si="6"/>
        <v>0</v>
      </c>
      <c r="HZ6" s="55">
        <f t="shared" si="6"/>
        <v>0</v>
      </c>
      <c r="IA6" s="55">
        <f t="shared" si="6"/>
        <v>0</v>
      </c>
      <c r="IB6" s="55">
        <f t="shared" si="6"/>
        <v>0</v>
      </c>
      <c r="IC6" s="55">
        <f t="shared" si="6"/>
        <v>0</v>
      </c>
      <c r="ID6" s="55">
        <f t="shared" si="6"/>
        <v>0</v>
      </c>
      <c r="IE6" s="55">
        <f t="shared" si="6"/>
        <v>0</v>
      </c>
      <c r="IF6" s="55">
        <f t="shared" si="6"/>
        <v>0</v>
      </c>
      <c r="IG6" s="55">
        <f t="shared" si="6"/>
        <v>0</v>
      </c>
      <c r="IH6" s="55">
        <f t="shared" si="6"/>
        <v>0</v>
      </c>
      <c r="II6" s="55">
        <f t="shared" si="6"/>
        <v>0</v>
      </c>
      <c r="IJ6" s="55">
        <f t="shared" si="6"/>
        <v>0</v>
      </c>
      <c r="IK6" s="55">
        <f t="shared" si="6"/>
        <v>0</v>
      </c>
      <c r="IL6" s="55">
        <f t="shared" si="6"/>
        <v>0</v>
      </c>
      <c r="IM6" s="55">
        <f t="shared" si="6"/>
        <v>0</v>
      </c>
      <c r="IN6" s="55">
        <f t="shared" si="6"/>
        <v>0</v>
      </c>
      <c r="IO6" s="55">
        <f t="shared" si="6"/>
        <v>0</v>
      </c>
      <c r="IP6" s="55">
        <f t="shared" si="6"/>
        <v>0</v>
      </c>
      <c r="IQ6" s="55">
        <f t="shared" si="6"/>
        <v>0</v>
      </c>
      <c r="IR6" s="55">
        <f t="shared" si="6"/>
        <v>0</v>
      </c>
      <c r="IS6" s="55">
        <f t="shared" si="6"/>
        <v>0</v>
      </c>
      <c r="IT6" s="55">
        <f t="shared" si="6"/>
        <v>0</v>
      </c>
      <c r="IU6" s="55">
        <f t="shared" si="6"/>
        <v>0</v>
      </c>
      <c r="IV6" s="55">
        <f t="shared" si="6"/>
        <v>0</v>
      </c>
      <c r="IW6" s="55">
        <f t="shared" si="6"/>
        <v>0</v>
      </c>
      <c r="IX6" s="55">
        <f t="shared" si="6"/>
        <v>0</v>
      </c>
      <c r="IY6" s="55">
        <f t="shared" si="6"/>
        <v>0</v>
      </c>
      <c r="IZ6" s="55">
        <f t="shared" si="6"/>
        <v>0</v>
      </c>
      <c r="JA6" s="55">
        <f t="shared" si="6"/>
        <v>0</v>
      </c>
      <c r="JB6" s="55">
        <f t="shared" si="6"/>
        <v>0</v>
      </c>
      <c r="JC6" s="55">
        <f t="shared" si="6"/>
        <v>193800</v>
      </c>
      <c r="JD6" s="55">
        <f t="shared" si="6"/>
        <v>0</v>
      </c>
      <c r="JE6" s="55">
        <f t="shared" si="6"/>
        <v>0</v>
      </c>
      <c r="JF6" s="55">
        <f t="shared" si="6"/>
        <v>0</v>
      </c>
      <c r="JG6" s="55">
        <f t="shared" si="6"/>
        <v>0</v>
      </c>
      <c r="JH6" s="55">
        <f t="shared" si="6"/>
        <v>11031528</v>
      </c>
      <c r="JI6" s="55">
        <f t="shared" si="6"/>
        <v>0</v>
      </c>
      <c r="JJ6" s="55">
        <f t="shared" si="6"/>
        <v>0</v>
      </c>
      <c r="JK6" s="55">
        <f t="shared" si="6"/>
        <v>0</v>
      </c>
      <c r="JL6" s="55">
        <f t="shared" si="6"/>
        <v>0</v>
      </c>
      <c r="JM6" s="55">
        <f t="shared" si="6"/>
        <v>0</v>
      </c>
      <c r="JN6" s="55">
        <f t="shared" si="6"/>
        <v>0</v>
      </c>
      <c r="JO6" s="55">
        <f t="shared" si="6"/>
        <v>0</v>
      </c>
      <c r="JP6" s="55">
        <f t="shared" si="6"/>
        <v>0</v>
      </c>
      <c r="JQ6" s="55">
        <f t="shared" si="6"/>
        <v>0</v>
      </c>
      <c r="JR6" s="55">
        <f t="shared" si="6"/>
        <v>0</v>
      </c>
    </row>
    <row r="7" spans="1:278" ht="54">
      <c r="A7" s="19"/>
      <c r="B7" s="19" t="str">
        <f>'2022-2024 mjcc'!H18</f>
        <v xml:space="preserve"> 11001</v>
      </c>
      <c r="C7" s="19" t="str">
        <f>'2022-2024 mjcc'!I18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55">
        <f>'2022-2024 mjcc'!M18</f>
        <v>540.16</v>
      </c>
      <c r="E7" s="36">
        <f>SUM(F7:BF7)</f>
        <v>540.20000000000005</v>
      </c>
      <c r="F7" s="20"/>
      <c r="G7" s="20"/>
      <c r="H7" s="20"/>
      <c r="I7" s="20"/>
      <c r="J7" s="20"/>
      <c r="K7" s="20"/>
      <c r="L7" s="20">
        <v>540.20000000000005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55">
        <f>'2022-2024 mjcc'!N18</f>
        <v>598.9</v>
      </c>
      <c r="BH7" s="36">
        <f>SUM(BI7:DI7)</f>
        <v>598.9</v>
      </c>
      <c r="BI7" s="20"/>
      <c r="BJ7" s="20"/>
      <c r="BK7" s="20"/>
      <c r="BL7" s="20"/>
      <c r="BM7" s="20"/>
      <c r="BN7" s="20"/>
      <c r="BO7" s="20">
        <v>598.9</v>
      </c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55">
        <f>'2022-2024 mjcc'!O18</f>
        <v>650.9</v>
      </c>
      <c r="DK7" s="36">
        <f>SUM(DL7:FL7)</f>
        <v>650.9</v>
      </c>
      <c r="DL7" s="20"/>
      <c r="DM7" s="20"/>
      <c r="DN7" s="20"/>
      <c r="DO7" s="20"/>
      <c r="DP7" s="20"/>
      <c r="DQ7" s="20"/>
      <c r="DR7" s="20">
        <v>650.9</v>
      </c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55">
        <f>'2022-2024 mjcc'!P18</f>
        <v>650.9</v>
      </c>
      <c r="FN7" s="36">
        <f>SUM(FO7:HO7)</f>
        <v>650.9</v>
      </c>
      <c r="FO7" s="20"/>
      <c r="FP7" s="20"/>
      <c r="FQ7" s="20"/>
      <c r="FR7" s="20"/>
      <c r="FS7" s="20"/>
      <c r="FT7" s="20"/>
      <c r="FU7" s="20">
        <v>650.9</v>
      </c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55">
        <f>'2022-2024 mjcc'!Q18</f>
        <v>650.9</v>
      </c>
      <c r="HQ7" s="36">
        <f>SUM(HR7:JR7)</f>
        <v>650.9</v>
      </c>
      <c r="HR7" s="20"/>
      <c r="HS7" s="20"/>
      <c r="HT7" s="20"/>
      <c r="HU7" s="20"/>
      <c r="HV7" s="20"/>
      <c r="HW7" s="20"/>
      <c r="HX7" s="20">
        <v>650.9</v>
      </c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</row>
    <row r="8" spans="1:278" ht="67.5">
      <c r="A8" s="19"/>
      <c r="B8" s="19" t="str">
        <f>'2022-2024 mjcc'!H19</f>
        <v xml:space="preserve"> 12001</v>
      </c>
      <c r="C8" s="19" t="str">
        <f>'2022-2024 mjcc'!I19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55">
        <f>'2022-2024 mjcc'!M19</f>
        <v>10593146.4</v>
      </c>
      <c r="E8" s="36">
        <f>SUM(F8:BF8)</f>
        <v>10593146.4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>
        <v>10593146.4</v>
      </c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55">
        <f>'2022-2024 mjcc'!N19</f>
        <v>10898295.600000001</v>
      </c>
      <c r="BH8" s="36">
        <f>SUM(BI8:DI8)</f>
        <v>10898295.6</v>
      </c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>
        <v>10898295.6</v>
      </c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55">
        <f>'2022-2024 mjcc'!O19</f>
        <v>11000328</v>
      </c>
      <c r="DK8" s="36">
        <f>SUM(DL8:FL8)</f>
        <v>11000328</v>
      </c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>
        <v>11000328</v>
      </c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55">
        <f>'2022-2024 mjcc'!P19</f>
        <v>11000328</v>
      </c>
      <c r="FN8" s="36">
        <f>SUM(FO8:HO8)</f>
        <v>11000328</v>
      </c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>
        <v>11000328</v>
      </c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55">
        <f>'2022-2024 mjcc'!Q19</f>
        <v>11000328</v>
      </c>
      <c r="HQ8" s="36">
        <f>SUM(HR8:JR8)</f>
        <v>11000328</v>
      </c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>
        <v>11000328</v>
      </c>
      <c r="JI8" s="20"/>
      <c r="JJ8" s="20"/>
      <c r="JK8" s="20"/>
      <c r="JL8" s="20"/>
      <c r="JM8" s="20"/>
      <c r="JN8" s="20"/>
      <c r="JO8" s="20"/>
      <c r="JP8" s="20"/>
      <c r="JQ8" s="20"/>
      <c r="JR8" s="20"/>
    </row>
    <row r="9" spans="1:278" ht="14.25">
      <c r="A9" s="19"/>
      <c r="B9" s="19" t="str">
        <f>'2022-2024 mjcc'!H20</f>
        <v xml:space="preserve"> 12002</v>
      </c>
      <c r="C9" s="19" t="str">
        <f>'2022-2024 mjcc'!I20</f>
        <v xml:space="preserve"> Վետերանների պատվովճարներ</v>
      </c>
      <c r="D9" s="55">
        <f>'2022-2024 mjcc'!M20</f>
        <v>273450</v>
      </c>
      <c r="E9" s="36">
        <f>SUM(F9:BF9)</f>
        <v>273450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>
        <v>273450</v>
      </c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55">
        <f>'2022-2024 mjcc'!N20</f>
        <v>199200</v>
      </c>
      <c r="BH9" s="36">
        <f>SUM(BI9:DI9)</f>
        <v>199200</v>
      </c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>
        <v>199200</v>
      </c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55">
        <f>'2022-2024 mjcc'!O20</f>
        <v>85200</v>
      </c>
      <c r="DK9" s="36">
        <f>SUM(DL9:FL9)</f>
        <v>85200</v>
      </c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>
        <v>85200</v>
      </c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55">
        <f>'2022-2024 mjcc'!P20</f>
        <v>37200</v>
      </c>
      <c r="FN9" s="36">
        <f>SUM(FO9:HO9)</f>
        <v>85200</v>
      </c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>
        <v>85200</v>
      </c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55">
        <f>'2022-2024 mjcc'!Q20</f>
        <v>31200</v>
      </c>
      <c r="HQ9" s="36">
        <f>SUM(HR9:JR9)</f>
        <v>31200</v>
      </c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>
        <v>31200</v>
      </c>
      <c r="JI9" s="20"/>
      <c r="JJ9" s="20"/>
      <c r="JK9" s="20"/>
      <c r="JL9" s="20"/>
      <c r="JM9" s="20"/>
      <c r="JN9" s="20"/>
      <c r="JO9" s="20"/>
      <c r="JP9" s="20"/>
      <c r="JQ9" s="20"/>
      <c r="JR9" s="20"/>
    </row>
    <row r="10" spans="1:278" ht="54">
      <c r="A10" s="19"/>
      <c r="B10" s="19" t="str">
        <f>'2022-2024 mjcc'!H21</f>
        <v xml:space="preserve"> 12003</v>
      </c>
      <c r="C10" s="19" t="str">
        <f>'2022-2024 mjcc'!I21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55">
        <f>'2022-2024 mjcc'!M21</f>
        <v>160838</v>
      </c>
      <c r="E10" s="36">
        <f>SUM(F10:BF10)</f>
        <v>160838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>
        <v>160838</v>
      </c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55">
        <f>'2022-2024 mjcc'!N21</f>
        <v>163200</v>
      </c>
      <c r="BH10" s="36">
        <f>SUM(BI10:DI10)</f>
        <v>163200</v>
      </c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>
        <v>163200</v>
      </c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55">
        <f>'2022-2024 mjcc'!O21</f>
        <v>193800</v>
      </c>
      <c r="DK10" s="36">
        <f>SUM(DL10:FL10)</f>
        <v>193800</v>
      </c>
      <c r="DL10" s="20"/>
      <c r="DM10" s="20"/>
      <c r="DN10" s="20"/>
      <c r="DO10" s="20"/>
      <c r="DP10" s="20"/>
      <c r="DQ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>
        <v>193800</v>
      </c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55">
        <f>'2022-2024 mjcc'!P21</f>
        <v>193800</v>
      </c>
      <c r="FN10" s="36">
        <f>SUM(FO10:HO10)</f>
        <v>193800</v>
      </c>
      <c r="FO10" s="20"/>
      <c r="FP10" s="20"/>
      <c r="FQ10" s="20"/>
      <c r="FR10" s="20"/>
      <c r="FS10" s="20"/>
      <c r="FT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>
        <v>193800</v>
      </c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55">
        <f>'2022-2024 mjcc'!Q21</f>
        <v>193800</v>
      </c>
      <c r="HQ10" s="36">
        <f>SUM(HR10:JR10)</f>
        <v>193800</v>
      </c>
      <c r="HR10" s="20"/>
      <c r="HS10" s="20"/>
      <c r="HT10" s="20"/>
      <c r="HU10" s="20"/>
      <c r="HV10" s="20"/>
      <c r="HW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>
        <v>193800</v>
      </c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</row>
    <row r="11" spans="1:278" ht="26.25" customHeight="1">
      <c r="A11" s="65">
        <f>'2022-2024 mjcc'!G22</f>
        <v>1011</v>
      </c>
      <c r="B11" s="65">
        <f>'2022-2024 mjcc'!H22</f>
        <v>0</v>
      </c>
      <c r="C11" s="65" t="str">
        <f>'2022-2024 mjcc'!I22</f>
        <v xml:space="preserve"> Անապահով սոցիալական խմբերին աջակցություն </v>
      </c>
      <c r="D11" s="55">
        <f>'2022-2024 mjcc'!M22</f>
        <v>31301677.489999998</v>
      </c>
      <c r="E11" s="55">
        <f t="shared" ref="E11:BF11" si="7">SUM(E12:E17)</f>
        <v>31301677.5</v>
      </c>
      <c r="F11" s="55">
        <f t="shared" si="7"/>
        <v>0</v>
      </c>
      <c r="G11" s="55">
        <f t="shared" si="7"/>
        <v>0</v>
      </c>
      <c r="H11" s="55">
        <f t="shared" si="7"/>
        <v>0</v>
      </c>
      <c r="I11" s="55">
        <f t="shared" si="7"/>
        <v>0</v>
      </c>
      <c r="J11" s="55">
        <f t="shared" si="7"/>
        <v>0</v>
      </c>
      <c r="K11" s="55">
        <f t="shared" si="7"/>
        <v>0</v>
      </c>
      <c r="L11" s="55">
        <f t="shared" si="7"/>
        <v>322025.7</v>
      </c>
      <c r="M11" s="55">
        <f t="shared" si="7"/>
        <v>0</v>
      </c>
      <c r="N11" s="55">
        <f t="shared" si="7"/>
        <v>0</v>
      </c>
      <c r="O11" s="55">
        <f t="shared" si="7"/>
        <v>0</v>
      </c>
      <c r="P11" s="55">
        <f t="shared" si="7"/>
        <v>0</v>
      </c>
      <c r="Q11" s="55">
        <f t="shared" si="7"/>
        <v>0</v>
      </c>
      <c r="R11" s="55">
        <f t="shared" si="7"/>
        <v>0</v>
      </c>
      <c r="S11" s="55">
        <f t="shared" si="7"/>
        <v>0</v>
      </c>
      <c r="T11" s="55">
        <f t="shared" si="7"/>
        <v>0</v>
      </c>
      <c r="U11" s="55">
        <f t="shared" si="7"/>
        <v>0</v>
      </c>
      <c r="V11" s="55">
        <f t="shared" si="7"/>
        <v>0</v>
      </c>
      <c r="W11" s="55">
        <f t="shared" si="7"/>
        <v>0</v>
      </c>
      <c r="X11" s="55">
        <f t="shared" si="7"/>
        <v>0</v>
      </c>
      <c r="Y11" s="55">
        <f t="shared" si="7"/>
        <v>0</v>
      </c>
      <c r="Z11" s="55">
        <f t="shared" si="7"/>
        <v>0</v>
      </c>
      <c r="AA11" s="55">
        <f t="shared" si="7"/>
        <v>0</v>
      </c>
      <c r="AB11" s="55">
        <f t="shared" si="7"/>
        <v>0</v>
      </c>
      <c r="AC11" s="55">
        <f t="shared" si="7"/>
        <v>0</v>
      </c>
      <c r="AD11" s="55">
        <f t="shared" si="7"/>
        <v>0</v>
      </c>
      <c r="AE11" s="55">
        <f t="shared" si="7"/>
        <v>0</v>
      </c>
      <c r="AF11" s="55">
        <f t="shared" si="7"/>
        <v>0</v>
      </c>
      <c r="AG11" s="55">
        <f t="shared" si="7"/>
        <v>0</v>
      </c>
      <c r="AH11" s="55">
        <f t="shared" si="7"/>
        <v>0</v>
      </c>
      <c r="AI11" s="55">
        <f t="shared" si="7"/>
        <v>0</v>
      </c>
      <c r="AJ11" s="55">
        <f t="shared" si="7"/>
        <v>0</v>
      </c>
      <c r="AK11" s="55">
        <f t="shared" si="7"/>
        <v>1304.5</v>
      </c>
      <c r="AL11" s="55">
        <f t="shared" si="7"/>
        <v>0</v>
      </c>
      <c r="AM11" s="55">
        <f t="shared" si="7"/>
        <v>0</v>
      </c>
      <c r="AN11" s="55">
        <f t="shared" si="7"/>
        <v>0</v>
      </c>
      <c r="AO11" s="55">
        <f t="shared" si="7"/>
        <v>0</v>
      </c>
      <c r="AP11" s="55">
        <f t="shared" si="7"/>
        <v>0</v>
      </c>
      <c r="AQ11" s="55">
        <f t="shared" si="7"/>
        <v>30474206.5</v>
      </c>
      <c r="AR11" s="55">
        <f t="shared" si="7"/>
        <v>0</v>
      </c>
      <c r="AS11" s="55">
        <f t="shared" si="7"/>
        <v>0</v>
      </c>
      <c r="AT11" s="55">
        <f t="shared" si="7"/>
        <v>0</v>
      </c>
      <c r="AU11" s="55">
        <f t="shared" si="7"/>
        <v>0</v>
      </c>
      <c r="AV11" s="55">
        <f t="shared" si="7"/>
        <v>504140.79999999999</v>
      </c>
      <c r="AW11" s="55">
        <f t="shared" si="7"/>
        <v>0</v>
      </c>
      <c r="AX11" s="55">
        <f t="shared" si="7"/>
        <v>0</v>
      </c>
      <c r="AY11" s="55">
        <f t="shared" si="7"/>
        <v>0</v>
      </c>
      <c r="AZ11" s="55">
        <f t="shared" si="7"/>
        <v>0</v>
      </c>
      <c r="BA11" s="55">
        <f t="shared" si="7"/>
        <v>0</v>
      </c>
      <c r="BB11" s="55">
        <f t="shared" si="7"/>
        <v>0</v>
      </c>
      <c r="BC11" s="55">
        <f t="shared" si="7"/>
        <v>0</v>
      </c>
      <c r="BD11" s="55">
        <f t="shared" si="7"/>
        <v>0</v>
      </c>
      <c r="BE11" s="55">
        <f t="shared" si="7"/>
        <v>0</v>
      </c>
      <c r="BF11" s="55">
        <f t="shared" si="7"/>
        <v>0</v>
      </c>
      <c r="BG11" s="55">
        <f>'2022-2024 mjcc'!N22</f>
        <v>37656186.400000006</v>
      </c>
      <c r="BH11" s="55">
        <f t="shared" ref="BH11:DI11" si="8">SUM(BH12:BH17)</f>
        <v>37656055.300000004</v>
      </c>
      <c r="BI11" s="55">
        <f t="shared" si="8"/>
        <v>0</v>
      </c>
      <c r="BJ11" s="55">
        <f t="shared" si="8"/>
        <v>0</v>
      </c>
      <c r="BK11" s="55">
        <f t="shared" si="8"/>
        <v>0</v>
      </c>
      <c r="BL11" s="55">
        <f t="shared" si="8"/>
        <v>0</v>
      </c>
      <c r="BM11" s="55">
        <f t="shared" si="8"/>
        <v>0</v>
      </c>
      <c r="BN11" s="55">
        <f t="shared" si="8"/>
        <v>0</v>
      </c>
      <c r="BO11" s="55">
        <f t="shared" si="8"/>
        <v>502374.80000000005</v>
      </c>
      <c r="BP11" s="55">
        <f t="shared" si="8"/>
        <v>0</v>
      </c>
      <c r="BQ11" s="55">
        <f t="shared" si="8"/>
        <v>0</v>
      </c>
      <c r="BR11" s="55">
        <f t="shared" si="8"/>
        <v>0</v>
      </c>
      <c r="BS11" s="55">
        <f t="shared" si="8"/>
        <v>0</v>
      </c>
      <c r="BT11" s="55">
        <f t="shared" si="8"/>
        <v>0</v>
      </c>
      <c r="BU11" s="55">
        <f t="shared" si="8"/>
        <v>0</v>
      </c>
      <c r="BV11" s="55">
        <f t="shared" si="8"/>
        <v>0</v>
      </c>
      <c r="BW11" s="55">
        <f t="shared" si="8"/>
        <v>0</v>
      </c>
      <c r="BX11" s="55">
        <f t="shared" si="8"/>
        <v>0</v>
      </c>
      <c r="BY11" s="55">
        <f t="shared" si="8"/>
        <v>0</v>
      </c>
      <c r="BZ11" s="55">
        <f t="shared" si="8"/>
        <v>0</v>
      </c>
      <c r="CA11" s="55">
        <f t="shared" si="8"/>
        <v>0</v>
      </c>
      <c r="CB11" s="55">
        <f t="shared" si="8"/>
        <v>0</v>
      </c>
      <c r="CC11" s="55">
        <f t="shared" si="8"/>
        <v>0</v>
      </c>
      <c r="CD11" s="55">
        <f t="shared" si="8"/>
        <v>0</v>
      </c>
      <c r="CE11" s="55">
        <f t="shared" si="8"/>
        <v>0</v>
      </c>
      <c r="CF11" s="55">
        <f t="shared" si="8"/>
        <v>0</v>
      </c>
      <c r="CG11" s="55">
        <f t="shared" si="8"/>
        <v>0</v>
      </c>
      <c r="CH11" s="55">
        <f t="shared" si="8"/>
        <v>0</v>
      </c>
      <c r="CI11" s="55">
        <f t="shared" si="8"/>
        <v>0</v>
      </c>
      <c r="CJ11" s="55">
        <f t="shared" si="8"/>
        <v>0</v>
      </c>
      <c r="CK11" s="55">
        <f t="shared" si="8"/>
        <v>0</v>
      </c>
      <c r="CL11" s="55">
        <f t="shared" si="8"/>
        <v>0</v>
      </c>
      <c r="CM11" s="55">
        <f t="shared" si="8"/>
        <v>0</v>
      </c>
      <c r="CN11" s="55">
        <f t="shared" si="8"/>
        <v>5557</v>
      </c>
      <c r="CO11" s="55">
        <f t="shared" si="8"/>
        <v>0</v>
      </c>
      <c r="CP11" s="55">
        <f t="shared" si="8"/>
        <v>0</v>
      </c>
      <c r="CQ11" s="55">
        <f t="shared" si="8"/>
        <v>0</v>
      </c>
      <c r="CR11" s="55">
        <f t="shared" si="8"/>
        <v>0</v>
      </c>
      <c r="CS11" s="55">
        <f t="shared" si="8"/>
        <v>0</v>
      </c>
      <c r="CT11" s="55">
        <f t="shared" si="8"/>
        <v>36643982.700000003</v>
      </c>
      <c r="CU11" s="55">
        <f t="shared" si="8"/>
        <v>0</v>
      </c>
      <c r="CV11" s="55">
        <f t="shared" si="8"/>
        <v>0</v>
      </c>
      <c r="CW11" s="55">
        <f t="shared" si="8"/>
        <v>0</v>
      </c>
      <c r="CX11" s="55">
        <f t="shared" si="8"/>
        <v>0</v>
      </c>
      <c r="CY11" s="55">
        <f t="shared" si="8"/>
        <v>504140.79999999999</v>
      </c>
      <c r="CZ11" s="55">
        <f t="shared" si="8"/>
        <v>0</v>
      </c>
      <c r="DA11" s="55">
        <f t="shared" si="8"/>
        <v>0</v>
      </c>
      <c r="DB11" s="55">
        <f t="shared" si="8"/>
        <v>0</v>
      </c>
      <c r="DC11" s="55">
        <f t="shared" si="8"/>
        <v>0</v>
      </c>
      <c r="DD11" s="55">
        <f t="shared" si="8"/>
        <v>0</v>
      </c>
      <c r="DE11" s="55">
        <f t="shared" si="8"/>
        <v>0</v>
      </c>
      <c r="DF11" s="55">
        <f t="shared" si="8"/>
        <v>0</v>
      </c>
      <c r="DG11" s="55">
        <f t="shared" si="8"/>
        <v>0</v>
      </c>
      <c r="DH11" s="55">
        <f t="shared" si="8"/>
        <v>0</v>
      </c>
      <c r="DI11" s="55">
        <f t="shared" si="8"/>
        <v>0</v>
      </c>
      <c r="DJ11" s="55">
        <f>'2022-2024 mjcc'!O22</f>
        <v>31129861.039999999</v>
      </c>
      <c r="DK11" s="55">
        <f t="shared" ref="DK11:FN11" si="9">SUM(DK12:DK17)</f>
        <v>31129861.039999999</v>
      </c>
      <c r="DL11" s="55">
        <f t="shared" si="9"/>
        <v>0</v>
      </c>
      <c r="DM11" s="55">
        <f t="shared" si="9"/>
        <v>0</v>
      </c>
      <c r="DN11" s="55">
        <f t="shared" si="9"/>
        <v>0</v>
      </c>
      <c r="DO11" s="55">
        <f t="shared" si="9"/>
        <v>0</v>
      </c>
      <c r="DP11" s="55">
        <f t="shared" si="9"/>
        <v>0</v>
      </c>
      <c r="DQ11" s="55">
        <f t="shared" si="9"/>
        <v>0</v>
      </c>
      <c r="DR11" s="55">
        <f t="shared" si="9"/>
        <v>442197.04000000004</v>
      </c>
      <c r="DS11" s="55">
        <f t="shared" si="9"/>
        <v>0</v>
      </c>
      <c r="DT11" s="55">
        <f t="shared" si="9"/>
        <v>0</v>
      </c>
      <c r="DU11" s="55">
        <f t="shared" si="9"/>
        <v>0</v>
      </c>
      <c r="DV11" s="55">
        <f t="shared" si="9"/>
        <v>0</v>
      </c>
      <c r="DW11" s="55">
        <f t="shared" si="9"/>
        <v>0</v>
      </c>
      <c r="DX11" s="55">
        <f t="shared" si="9"/>
        <v>0</v>
      </c>
      <c r="DY11" s="55">
        <f t="shared" si="9"/>
        <v>0</v>
      </c>
      <c r="DZ11" s="55">
        <f t="shared" si="9"/>
        <v>0</v>
      </c>
      <c r="EA11" s="55">
        <f t="shared" si="9"/>
        <v>0</v>
      </c>
      <c r="EB11" s="55">
        <f t="shared" si="9"/>
        <v>0</v>
      </c>
      <c r="EC11" s="55">
        <f t="shared" si="9"/>
        <v>0</v>
      </c>
      <c r="ED11" s="55">
        <f t="shared" si="9"/>
        <v>0</v>
      </c>
      <c r="EE11" s="55">
        <f t="shared" si="9"/>
        <v>0</v>
      </c>
      <c r="EF11" s="55">
        <f t="shared" si="9"/>
        <v>0</v>
      </c>
      <c r="EG11" s="55">
        <f t="shared" si="9"/>
        <v>0</v>
      </c>
      <c r="EH11" s="55">
        <f t="shared" si="9"/>
        <v>0</v>
      </c>
      <c r="EI11" s="55">
        <f t="shared" si="9"/>
        <v>0</v>
      </c>
      <c r="EJ11" s="55">
        <f t="shared" si="9"/>
        <v>0</v>
      </c>
      <c r="EK11" s="55">
        <f t="shared" si="9"/>
        <v>0</v>
      </c>
      <c r="EL11" s="55">
        <f t="shared" si="9"/>
        <v>0</v>
      </c>
      <c r="EM11" s="55">
        <f t="shared" si="9"/>
        <v>0</v>
      </c>
      <c r="EN11" s="55">
        <f t="shared" si="9"/>
        <v>0</v>
      </c>
      <c r="EO11" s="55">
        <f t="shared" si="9"/>
        <v>0</v>
      </c>
      <c r="EP11" s="55">
        <f t="shared" si="9"/>
        <v>0</v>
      </c>
      <c r="EQ11" s="55">
        <f t="shared" si="9"/>
        <v>25000</v>
      </c>
      <c r="ER11" s="55">
        <f t="shared" si="9"/>
        <v>0</v>
      </c>
      <c r="ES11" s="55">
        <f t="shared" si="9"/>
        <v>0</v>
      </c>
      <c r="ET11" s="55">
        <f t="shared" si="9"/>
        <v>0</v>
      </c>
      <c r="EU11" s="55">
        <f t="shared" si="9"/>
        <v>0</v>
      </c>
      <c r="EV11" s="55">
        <f t="shared" si="9"/>
        <v>0</v>
      </c>
      <c r="EW11" s="55">
        <f t="shared" si="9"/>
        <v>30662664</v>
      </c>
      <c r="EX11" s="55">
        <f t="shared" si="9"/>
        <v>0</v>
      </c>
      <c r="EY11" s="55">
        <f t="shared" si="9"/>
        <v>0</v>
      </c>
      <c r="EZ11" s="55">
        <f t="shared" si="9"/>
        <v>0</v>
      </c>
      <c r="FA11" s="55">
        <f t="shared" si="9"/>
        <v>0</v>
      </c>
      <c r="FB11" s="55">
        <f t="shared" si="9"/>
        <v>0</v>
      </c>
      <c r="FC11" s="55">
        <f t="shared" si="9"/>
        <v>0</v>
      </c>
      <c r="FD11" s="55">
        <f t="shared" si="9"/>
        <v>0</v>
      </c>
      <c r="FE11" s="55">
        <f t="shared" si="9"/>
        <v>0</v>
      </c>
      <c r="FF11" s="55">
        <f t="shared" si="9"/>
        <v>0</v>
      </c>
      <c r="FG11" s="55">
        <f t="shared" si="9"/>
        <v>0</v>
      </c>
      <c r="FH11" s="55">
        <f t="shared" si="9"/>
        <v>0</v>
      </c>
      <c r="FI11" s="55">
        <f t="shared" si="9"/>
        <v>0</v>
      </c>
      <c r="FJ11" s="55">
        <f t="shared" si="9"/>
        <v>0</v>
      </c>
      <c r="FK11" s="55">
        <f t="shared" si="9"/>
        <v>0</v>
      </c>
      <c r="FL11" s="55">
        <f t="shared" si="9"/>
        <v>0</v>
      </c>
      <c r="FM11" s="55">
        <f>'2022-2024 mjcc'!P22</f>
        <v>31117061.039999999</v>
      </c>
      <c r="FN11" s="55">
        <f t="shared" si="9"/>
        <v>37698802.800000004</v>
      </c>
      <c r="FO11" s="55">
        <f t="shared" ref="FO11:HO11" si="10">SUM(FO12:FO17)</f>
        <v>0</v>
      </c>
      <c r="FP11" s="55">
        <f t="shared" si="10"/>
        <v>0</v>
      </c>
      <c r="FQ11" s="55">
        <f t="shared" si="10"/>
        <v>0</v>
      </c>
      <c r="FR11" s="55">
        <f t="shared" si="10"/>
        <v>0</v>
      </c>
      <c r="FS11" s="55">
        <f t="shared" si="10"/>
        <v>0</v>
      </c>
      <c r="FT11" s="55">
        <f t="shared" si="10"/>
        <v>0</v>
      </c>
      <c r="FU11" s="55">
        <f t="shared" si="10"/>
        <v>489571.30000000005</v>
      </c>
      <c r="FV11" s="55">
        <f t="shared" si="10"/>
        <v>0</v>
      </c>
      <c r="FW11" s="55">
        <f t="shared" si="10"/>
        <v>0</v>
      </c>
      <c r="FX11" s="55">
        <f t="shared" si="10"/>
        <v>0</v>
      </c>
      <c r="FY11" s="55">
        <f t="shared" si="10"/>
        <v>0</v>
      </c>
      <c r="FZ11" s="55">
        <f t="shared" si="10"/>
        <v>0</v>
      </c>
      <c r="GA11" s="55">
        <f t="shared" si="10"/>
        <v>0</v>
      </c>
      <c r="GB11" s="55">
        <f t="shared" si="10"/>
        <v>0</v>
      </c>
      <c r="GC11" s="55">
        <f t="shared" si="10"/>
        <v>0</v>
      </c>
      <c r="GD11" s="55">
        <f t="shared" si="10"/>
        <v>0</v>
      </c>
      <c r="GE11" s="55">
        <f t="shared" si="10"/>
        <v>0</v>
      </c>
      <c r="GF11" s="55">
        <f t="shared" si="10"/>
        <v>0</v>
      </c>
      <c r="GG11" s="55">
        <f t="shared" si="10"/>
        <v>0</v>
      </c>
      <c r="GH11" s="55">
        <f t="shared" si="10"/>
        <v>0</v>
      </c>
      <c r="GI11" s="55">
        <f t="shared" si="10"/>
        <v>0</v>
      </c>
      <c r="GJ11" s="55">
        <f t="shared" si="10"/>
        <v>0</v>
      </c>
      <c r="GK11" s="55">
        <f t="shared" si="10"/>
        <v>0</v>
      </c>
      <c r="GL11" s="55">
        <f t="shared" si="10"/>
        <v>0</v>
      </c>
      <c r="GM11" s="55">
        <f t="shared" si="10"/>
        <v>0</v>
      </c>
      <c r="GN11" s="55">
        <f t="shared" si="10"/>
        <v>0</v>
      </c>
      <c r="GO11" s="55">
        <f t="shared" si="10"/>
        <v>0</v>
      </c>
      <c r="GP11" s="55">
        <f t="shared" si="10"/>
        <v>0</v>
      </c>
      <c r="GQ11" s="55">
        <f t="shared" si="10"/>
        <v>0</v>
      </c>
      <c r="GR11" s="55">
        <f t="shared" si="10"/>
        <v>0</v>
      </c>
      <c r="GS11" s="55">
        <f t="shared" si="10"/>
        <v>0</v>
      </c>
      <c r="GT11" s="55">
        <f t="shared" si="10"/>
        <v>25000</v>
      </c>
      <c r="GU11" s="55">
        <f t="shared" si="10"/>
        <v>0</v>
      </c>
      <c r="GV11" s="55">
        <f t="shared" si="10"/>
        <v>0</v>
      </c>
      <c r="GW11" s="55">
        <f t="shared" si="10"/>
        <v>0</v>
      </c>
      <c r="GX11" s="55">
        <f t="shared" si="10"/>
        <v>0</v>
      </c>
      <c r="GY11" s="55">
        <f t="shared" si="10"/>
        <v>0</v>
      </c>
      <c r="GZ11" s="55">
        <f t="shared" si="10"/>
        <v>36680090.700000003</v>
      </c>
      <c r="HA11" s="55">
        <f t="shared" si="10"/>
        <v>0</v>
      </c>
      <c r="HB11" s="55">
        <f t="shared" si="10"/>
        <v>0</v>
      </c>
      <c r="HC11" s="55">
        <f t="shared" si="10"/>
        <v>0</v>
      </c>
      <c r="HD11" s="55">
        <f t="shared" si="10"/>
        <v>0</v>
      </c>
      <c r="HE11" s="55">
        <f t="shared" si="10"/>
        <v>504140.79999999999</v>
      </c>
      <c r="HF11" s="55">
        <f t="shared" si="10"/>
        <v>0</v>
      </c>
      <c r="HG11" s="55">
        <f t="shared" si="10"/>
        <v>0</v>
      </c>
      <c r="HH11" s="55">
        <f t="shared" si="10"/>
        <v>0</v>
      </c>
      <c r="HI11" s="55">
        <f t="shared" si="10"/>
        <v>0</v>
      </c>
      <c r="HJ11" s="55">
        <f t="shared" si="10"/>
        <v>0</v>
      </c>
      <c r="HK11" s="55">
        <f t="shared" si="10"/>
        <v>0</v>
      </c>
      <c r="HL11" s="55">
        <f t="shared" si="10"/>
        <v>0</v>
      </c>
      <c r="HM11" s="55">
        <f t="shared" si="10"/>
        <v>0</v>
      </c>
      <c r="HN11" s="55">
        <f t="shared" si="10"/>
        <v>0</v>
      </c>
      <c r="HO11" s="55">
        <f t="shared" si="10"/>
        <v>0</v>
      </c>
      <c r="HP11" s="55">
        <f>'2022-2024 mjcc'!Q22</f>
        <v>31117061.039999999</v>
      </c>
      <c r="HQ11" s="55">
        <f t="shared" ref="HQ11:JR11" si="11">SUM(HQ12:HQ17)</f>
        <v>37698802.800000004</v>
      </c>
      <c r="HR11" s="55">
        <f t="shared" si="11"/>
        <v>0</v>
      </c>
      <c r="HS11" s="55">
        <f t="shared" si="11"/>
        <v>0</v>
      </c>
      <c r="HT11" s="55">
        <f t="shared" si="11"/>
        <v>0</v>
      </c>
      <c r="HU11" s="55">
        <f t="shared" si="11"/>
        <v>0</v>
      </c>
      <c r="HV11" s="55">
        <f t="shared" si="11"/>
        <v>0</v>
      </c>
      <c r="HW11" s="55">
        <f t="shared" si="11"/>
        <v>0</v>
      </c>
      <c r="HX11" s="55">
        <f t="shared" si="11"/>
        <v>489571.30000000005</v>
      </c>
      <c r="HY11" s="55">
        <f t="shared" si="11"/>
        <v>0</v>
      </c>
      <c r="HZ11" s="55">
        <f t="shared" si="11"/>
        <v>0</v>
      </c>
      <c r="IA11" s="55">
        <f t="shared" si="11"/>
        <v>0</v>
      </c>
      <c r="IB11" s="55">
        <f t="shared" si="11"/>
        <v>0</v>
      </c>
      <c r="IC11" s="55">
        <f t="shared" si="11"/>
        <v>0</v>
      </c>
      <c r="ID11" s="55">
        <f t="shared" si="11"/>
        <v>0</v>
      </c>
      <c r="IE11" s="55">
        <f t="shared" si="11"/>
        <v>0</v>
      </c>
      <c r="IF11" s="55">
        <f t="shared" si="11"/>
        <v>0</v>
      </c>
      <c r="IG11" s="55">
        <f t="shared" si="11"/>
        <v>0</v>
      </c>
      <c r="IH11" s="55">
        <f t="shared" si="11"/>
        <v>0</v>
      </c>
      <c r="II11" s="55">
        <f t="shared" si="11"/>
        <v>0</v>
      </c>
      <c r="IJ11" s="55">
        <f t="shared" si="11"/>
        <v>0</v>
      </c>
      <c r="IK11" s="55">
        <f t="shared" si="11"/>
        <v>0</v>
      </c>
      <c r="IL11" s="55">
        <f t="shared" si="11"/>
        <v>0</v>
      </c>
      <c r="IM11" s="55">
        <f t="shared" si="11"/>
        <v>0</v>
      </c>
      <c r="IN11" s="55">
        <f t="shared" si="11"/>
        <v>0</v>
      </c>
      <c r="IO11" s="55">
        <f t="shared" si="11"/>
        <v>0</v>
      </c>
      <c r="IP11" s="55">
        <f t="shared" si="11"/>
        <v>0</v>
      </c>
      <c r="IQ11" s="55">
        <f t="shared" si="11"/>
        <v>0</v>
      </c>
      <c r="IR11" s="55">
        <f t="shared" si="11"/>
        <v>0</v>
      </c>
      <c r="IS11" s="55">
        <f t="shared" si="11"/>
        <v>0</v>
      </c>
      <c r="IT11" s="55">
        <f t="shared" si="11"/>
        <v>0</v>
      </c>
      <c r="IU11" s="55">
        <f t="shared" si="11"/>
        <v>0</v>
      </c>
      <c r="IV11" s="55">
        <f t="shared" si="11"/>
        <v>0</v>
      </c>
      <c r="IW11" s="55">
        <f t="shared" si="11"/>
        <v>25000</v>
      </c>
      <c r="IX11" s="55">
        <f t="shared" si="11"/>
        <v>0</v>
      </c>
      <c r="IY11" s="55">
        <f t="shared" si="11"/>
        <v>0</v>
      </c>
      <c r="IZ11" s="55">
        <f t="shared" si="11"/>
        <v>0</v>
      </c>
      <c r="JA11" s="55">
        <f t="shared" si="11"/>
        <v>0</v>
      </c>
      <c r="JB11" s="55">
        <f t="shared" si="11"/>
        <v>0</v>
      </c>
      <c r="JC11" s="55">
        <f t="shared" si="11"/>
        <v>36680090.700000003</v>
      </c>
      <c r="JD11" s="55">
        <f t="shared" si="11"/>
        <v>0</v>
      </c>
      <c r="JE11" s="55">
        <f t="shared" si="11"/>
        <v>0</v>
      </c>
      <c r="JF11" s="55">
        <f t="shared" si="11"/>
        <v>0</v>
      </c>
      <c r="JG11" s="55">
        <f t="shared" si="11"/>
        <v>0</v>
      </c>
      <c r="JH11" s="55">
        <f t="shared" si="11"/>
        <v>504140.79999999999</v>
      </c>
      <c r="JI11" s="55">
        <f t="shared" si="11"/>
        <v>0</v>
      </c>
      <c r="JJ11" s="55">
        <f t="shared" si="11"/>
        <v>0</v>
      </c>
      <c r="JK11" s="55">
        <f t="shared" si="11"/>
        <v>0</v>
      </c>
      <c r="JL11" s="55">
        <f t="shared" si="11"/>
        <v>0</v>
      </c>
      <c r="JM11" s="55">
        <f t="shared" si="11"/>
        <v>0</v>
      </c>
      <c r="JN11" s="55">
        <f t="shared" si="11"/>
        <v>0</v>
      </c>
      <c r="JO11" s="55">
        <f t="shared" si="11"/>
        <v>0</v>
      </c>
      <c r="JP11" s="55">
        <f t="shared" si="11"/>
        <v>0</v>
      </c>
      <c r="JQ11" s="55">
        <f t="shared" si="11"/>
        <v>0</v>
      </c>
      <c r="JR11" s="55">
        <f t="shared" si="11"/>
        <v>0</v>
      </c>
    </row>
    <row r="12" spans="1:278" ht="27">
      <c r="A12" s="19">
        <f>'2022-2024 mjcc'!G23</f>
        <v>0</v>
      </c>
      <c r="B12" s="19" t="str">
        <f>'2022-2024 mjcc'!H23</f>
        <v xml:space="preserve"> 11001</v>
      </c>
      <c r="C12" s="19" t="str">
        <f>'2022-2024 mjcc'!I23</f>
        <v xml:space="preserve"> Ընտանիքի կենսամակարդակի բարձրացմանն ուղղված նպաստների իրականացման ապահովում</v>
      </c>
      <c r="D12" s="55">
        <f>'2022-2024 mjcc'!M23</f>
        <v>306119.46999999997</v>
      </c>
      <c r="E12" s="36">
        <f t="shared" ref="E12:E17" si="12">SUM(F12:BF12)</f>
        <v>306119.5</v>
      </c>
      <c r="F12" s="20"/>
      <c r="G12" s="20"/>
      <c r="H12" s="20"/>
      <c r="I12" s="20"/>
      <c r="J12" s="20"/>
      <c r="K12" s="20"/>
      <c r="L12" s="20">
        <v>306119.5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55">
        <f>'2022-2024 mjcc'!N23</f>
        <v>366814.4</v>
      </c>
      <c r="BH12" s="36">
        <f t="shared" ref="BH12:BH17" si="13">SUM(BI12:DI12)</f>
        <v>366804.4</v>
      </c>
      <c r="BI12" s="20"/>
      <c r="BJ12" s="20"/>
      <c r="BK12" s="20"/>
      <c r="BL12" s="20"/>
      <c r="BM12" s="20"/>
      <c r="BN12" s="20"/>
      <c r="BO12" s="20">
        <v>366804.4</v>
      </c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55">
        <f>'2022-2024 mjcc'!O23</f>
        <v>306626.64</v>
      </c>
      <c r="DK12" s="36">
        <f t="shared" ref="DK12:DK17" si="14">SUM(DL12:FL12)</f>
        <v>306626.64</v>
      </c>
      <c r="DL12" s="20"/>
      <c r="DM12" s="20"/>
      <c r="DN12" s="20"/>
      <c r="DO12" s="20"/>
      <c r="DP12" s="20"/>
      <c r="DQ12" s="20"/>
      <c r="DR12" s="20">
        <v>306626.64</v>
      </c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55">
        <f>'2022-2024 mjcc'!P23</f>
        <v>306626.64</v>
      </c>
      <c r="FN12" s="36">
        <f t="shared" ref="FN12:FN17" si="15">SUM(FO12:HO12)</f>
        <v>366800.9</v>
      </c>
      <c r="FO12" s="20"/>
      <c r="FP12" s="20"/>
      <c r="FQ12" s="20"/>
      <c r="FR12" s="20"/>
      <c r="FS12" s="20"/>
      <c r="FT12" s="20"/>
      <c r="FU12" s="20">
        <v>366800.9</v>
      </c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55">
        <f>'2022-2024 mjcc'!Q23</f>
        <v>306626.64</v>
      </c>
      <c r="HQ12" s="36">
        <f t="shared" ref="HQ12:HQ17" si="16">SUM(HR12:JR12)</f>
        <v>366800.9</v>
      </c>
      <c r="HR12" s="20"/>
      <c r="HS12" s="20"/>
      <c r="HT12" s="20"/>
      <c r="HU12" s="20"/>
      <c r="HV12" s="20"/>
      <c r="HW12" s="20"/>
      <c r="HX12" s="20">
        <v>366800.9</v>
      </c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</row>
    <row r="13" spans="1:278" ht="40.5">
      <c r="A13" s="19">
        <f>'2022-2024 mjcc'!G24</f>
        <v>0</v>
      </c>
      <c r="B13" s="19" t="str">
        <f>'2022-2024 mjcc'!H24</f>
        <v xml:space="preserve"> 11002</v>
      </c>
      <c r="C13" s="19" t="str">
        <f>'2022-2024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55">
        <f>'2022-2024 mjcc'!M24</f>
        <v>504140.79999999999</v>
      </c>
      <c r="E13" s="36">
        <f t="shared" si="12"/>
        <v>504140.79999999999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>
        <v>504140.79999999999</v>
      </c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55">
        <f>'2022-2024 mjcc'!N24</f>
        <v>504261.9</v>
      </c>
      <c r="BH13" s="36">
        <f t="shared" si="13"/>
        <v>504140.79999999999</v>
      </c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>
        <v>504140.79999999999</v>
      </c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55">
        <f>'2022-2024 mjcc'!O24</f>
        <v>0</v>
      </c>
      <c r="DK13" s="36">
        <f t="shared" si="14"/>
        <v>0</v>
      </c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55">
        <f>'2022-2024 mjcc'!P24</f>
        <v>0</v>
      </c>
      <c r="FN13" s="36">
        <f t="shared" si="15"/>
        <v>504140.79999999999</v>
      </c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>
        <v>504140.79999999999</v>
      </c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55">
        <f>'2022-2024 mjcc'!Q24</f>
        <v>0</v>
      </c>
      <c r="HQ13" s="36">
        <f t="shared" si="16"/>
        <v>504140.79999999999</v>
      </c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>
        <v>504140.79999999999</v>
      </c>
      <c r="JI13" s="20"/>
      <c r="JJ13" s="20"/>
      <c r="JK13" s="20"/>
      <c r="JL13" s="20"/>
      <c r="JM13" s="20"/>
      <c r="JN13" s="20"/>
      <c r="JO13" s="20"/>
      <c r="JP13" s="20"/>
      <c r="JQ13" s="20"/>
      <c r="JR13" s="20"/>
    </row>
    <row r="14" spans="1:278" ht="40.5">
      <c r="A14" s="19">
        <f>'2022-2024 mjcc'!G25</f>
        <v>0</v>
      </c>
      <c r="B14" s="19" t="str">
        <f>'2022-2024 mjcc'!H25</f>
        <v xml:space="preserve"> 11004</v>
      </c>
      <c r="C14" s="19" t="str">
        <f>'2022-2024 mjcc'!I25</f>
        <v xml:space="preserve"> Ընտանիքի կենսամակարդակի բարձրացմանն ուղղված նպաստների տրամադրման համար անհրաժեշտ ձևաթղթերի տպագրություն</v>
      </c>
      <c r="D14" s="55">
        <f>'2022-2024 mjcc'!M25</f>
        <v>5168.22</v>
      </c>
      <c r="E14" s="36">
        <f t="shared" si="12"/>
        <v>5168.2</v>
      </c>
      <c r="F14" s="20"/>
      <c r="G14" s="20"/>
      <c r="H14" s="20"/>
      <c r="I14" s="20"/>
      <c r="J14" s="20"/>
      <c r="K14" s="20"/>
      <c r="L14" s="20">
        <v>5168.2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55">
        <f>'2022-2024 mjcc'!N25</f>
        <v>4807.3999999999996</v>
      </c>
      <c r="BH14" s="36">
        <f t="shared" si="13"/>
        <v>4807.3999999999996</v>
      </c>
      <c r="BI14" s="20"/>
      <c r="BJ14" s="20"/>
      <c r="BK14" s="20"/>
      <c r="BL14" s="20"/>
      <c r="BM14" s="20"/>
      <c r="BN14" s="20"/>
      <c r="BO14" s="20">
        <v>4807.3999999999996</v>
      </c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55">
        <f>'2022-2024 mjcc'!O25</f>
        <v>4807.3999999999996</v>
      </c>
      <c r="DK14" s="36">
        <f t="shared" si="14"/>
        <v>4807.3999999999996</v>
      </c>
      <c r="DL14" s="20"/>
      <c r="DM14" s="20"/>
      <c r="DN14" s="20"/>
      <c r="DO14" s="20"/>
      <c r="DP14" s="20"/>
      <c r="DQ14" s="20"/>
      <c r="DR14" s="20">
        <v>4807.3999999999996</v>
      </c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55">
        <f>'2022-2024 mjcc'!P25</f>
        <v>4807.3999999999996</v>
      </c>
      <c r="FN14" s="36">
        <f t="shared" si="15"/>
        <v>4807.3999999999996</v>
      </c>
      <c r="FO14" s="20"/>
      <c r="FP14" s="20"/>
      <c r="FQ14" s="20"/>
      <c r="FR14" s="20"/>
      <c r="FS14" s="20"/>
      <c r="FT14" s="20"/>
      <c r="FU14" s="20">
        <v>4807.3999999999996</v>
      </c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55">
        <f>'2022-2024 mjcc'!Q25</f>
        <v>4807.3999999999996</v>
      </c>
      <c r="HQ14" s="36">
        <f t="shared" si="16"/>
        <v>4807.3999999999996</v>
      </c>
      <c r="HR14" s="20"/>
      <c r="HS14" s="20"/>
      <c r="HT14" s="20"/>
      <c r="HU14" s="20"/>
      <c r="HV14" s="20"/>
      <c r="HW14" s="20"/>
      <c r="HX14" s="20">
        <v>4807.3999999999996</v>
      </c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</row>
    <row r="15" spans="1:278" ht="27">
      <c r="A15" s="19">
        <f>'2022-2024 mjcc'!G26</f>
        <v>0</v>
      </c>
      <c r="B15" s="19" t="str">
        <f>'2022-2024 mjcc'!H26</f>
        <v xml:space="preserve"> 12001</v>
      </c>
      <c r="C15" s="19" t="str">
        <f>'2022-2024 mjcc'!I26</f>
        <v xml:space="preserve"> Ընտանիքի կենսամակարդակի բարձրացմանն ուղղված նպաստներ</v>
      </c>
      <c r="D15" s="55">
        <f>'2022-2024 mjcc'!M26</f>
        <v>30474206.5</v>
      </c>
      <c r="E15" s="36">
        <f t="shared" si="12"/>
        <v>30474206.5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>
        <v>30474206.5</v>
      </c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55">
        <f>'2022-2024 mjcc'!N26</f>
        <v>36643982.700000003</v>
      </c>
      <c r="BH15" s="36">
        <f t="shared" si="13"/>
        <v>36643982.700000003</v>
      </c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>
        <v>36643982.700000003</v>
      </c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55">
        <f>'2022-2024 mjcc'!O26</f>
        <v>30662664</v>
      </c>
      <c r="DK15" s="36">
        <f t="shared" si="14"/>
        <v>30662664</v>
      </c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>
        <v>30662664</v>
      </c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55">
        <f>'2022-2024 mjcc'!P26</f>
        <v>30662664</v>
      </c>
      <c r="FN15" s="36">
        <f t="shared" si="15"/>
        <v>36680090.700000003</v>
      </c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>
        <v>36680090.700000003</v>
      </c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55">
        <f>'2022-2024 mjcc'!Q26</f>
        <v>30662664</v>
      </c>
      <c r="HQ15" s="36">
        <f t="shared" si="16"/>
        <v>36680090.700000003</v>
      </c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>
        <v>36680090.700000003</v>
      </c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</row>
    <row r="16" spans="1:278" ht="14.25">
      <c r="A16" s="19">
        <f>'2022-2024 mjcc'!G27</f>
        <v>0</v>
      </c>
      <c r="B16" s="19">
        <f>'2022-2024 mjcc'!H27</f>
        <v>11003</v>
      </c>
      <c r="C16" s="19" t="str">
        <f>'2022-2024 mjcc'!I27</f>
        <v>Սոցիալական դեպքի վարման ծառայության ձեռք բերում</v>
      </c>
      <c r="D16" s="55">
        <f>'2022-2024 mjcc'!M27</f>
        <v>10738</v>
      </c>
      <c r="E16" s="36">
        <f t="shared" si="12"/>
        <v>10738</v>
      </c>
      <c r="F16" s="20"/>
      <c r="G16" s="20"/>
      <c r="H16" s="20"/>
      <c r="I16" s="20"/>
      <c r="J16" s="20"/>
      <c r="K16" s="20"/>
      <c r="L16" s="20">
        <v>10738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55">
        <f>'2022-2024 mjcc'!N27</f>
        <v>130763</v>
      </c>
      <c r="BH16" s="36">
        <f t="shared" si="13"/>
        <v>130763</v>
      </c>
      <c r="BI16" s="20"/>
      <c r="BJ16" s="20"/>
      <c r="BK16" s="20"/>
      <c r="BL16" s="20"/>
      <c r="BM16" s="20"/>
      <c r="BN16" s="20"/>
      <c r="BO16" s="20">
        <v>130763</v>
      </c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55">
        <f>'2022-2024 mjcc'!O27</f>
        <v>130763</v>
      </c>
      <c r="DK16" s="36">
        <f t="shared" si="14"/>
        <v>130763</v>
      </c>
      <c r="DL16" s="20"/>
      <c r="DM16" s="20"/>
      <c r="DN16" s="20"/>
      <c r="DO16" s="20"/>
      <c r="DP16" s="20"/>
      <c r="DQ16" s="20"/>
      <c r="DR16" s="20">
        <v>130763</v>
      </c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55">
        <f>'2022-2024 mjcc'!P27</f>
        <v>117963</v>
      </c>
      <c r="FN16" s="36">
        <f t="shared" si="15"/>
        <v>117963</v>
      </c>
      <c r="FO16" s="20"/>
      <c r="FP16" s="20"/>
      <c r="FQ16" s="20"/>
      <c r="FR16" s="20"/>
      <c r="FS16" s="20"/>
      <c r="FT16" s="20"/>
      <c r="FU16" s="20">
        <v>117963</v>
      </c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55">
        <f>'2022-2024 mjcc'!Q27</f>
        <v>117963</v>
      </c>
      <c r="HQ16" s="36">
        <f t="shared" si="16"/>
        <v>117963</v>
      </c>
      <c r="HR16" s="20"/>
      <c r="HS16" s="20"/>
      <c r="HT16" s="20"/>
      <c r="HU16" s="20"/>
      <c r="HV16" s="20"/>
      <c r="HW16" s="20"/>
      <c r="HX16" s="20">
        <v>117963</v>
      </c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</row>
    <row r="17" spans="1:278" ht="14.25">
      <c r="A17" s="19">
        <f>'2022-2024 mjcc'!G28</f>
        <v>0</v>
      </c>
      <c r="B17" s="19">
        <f>'2022-2024 mjcc'!H28</f>
        <v>11005</v>
      </c>
      <c r="C17" s="19" t="str">
        <f>'2022-2024 mjcc'!I28</f>
        <v>Սոցիալական շտապ օգնություն</v>
      </c>
      <c r="D17" s="55">
        <f>'2022-2024 mjcc'!M28</f>
        <v>1304.5</v>
      </c>
      <c r="E17" s="36">
        <f t="shared" si="12"/>
        <v>1304.5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v>1304.5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55">
        <f>'2022-2024 mjcc'!N28</f>
        <v>5557</v>
      </c>
      <c r="BH17" s="36">
        <f t="shared" si="13"/>
        <v>5557</v>
      </c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>
        <v>5557</v>
      </c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55">
        <f>'2022-2024 mjcc'!O28</f>
        <v>25000</v>
      </c>
      <c r="DK17" s="36">
        <f t="shared" si="14"/>
        <v>25000</v>
      </c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>
        <v>25000</v>
      </c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55">
        <f>'2022-2024 mjcc'!P28</f>
        <v>25000</v>
      </c>
      <c r="FN17" s="36">
        <f t="shared" si="15"/>
        <v>25000</v>
      </c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>
        <v>25000</v>
      </c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55">
        <f>'2022-2024 mjcc'!Q28</f>
        <v>25000</v>
      </c>
      <c r="HQ17" s="36">
        <f t="shared" si="16"/>
        <v>25000</v>
      </c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>
        <v>25000</v>
      </c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</row>
    <row r="18" spans="1:278" ht="21.75" customHeight="1">
      <c r="A18" s="65">
        <f>'2022-2024 mjcc'!G29</f>
        <v>1015</v>
      </c>
      <c r="B18" s="65">
        <f>'2022-2024 mjcc'!H29</f>
        <v>0</v>
      </c>
      <c r="C18" s="65" t="str">
        <f>'2022-2024 mjcc'!I29</f>
        <v xml:space="preserve"> Սոցիալական փաթեթների ապահովում </v>
      </c>
      <c r="D18" s="55">
        <f>'2022-2024 mjcc'!M29</f>
        <v>9409489.0500000007</v>
      </c>
      <c r="E18" s="55">
        <f t="shared" ref="E18:CW18" si="17">E19</f>
        <v>9409489.0999999996</v>
      </c>
      <c r="F18" s="55">
        <f t="shared" si="17"/>
        <v>0</v>
      </c>
      <c r="G18" s="55">
        <f t="shared" si="17"/>
        <v>0</v>
      </c>
      <c r="H18" s="55">
        <f t="shared" si="17"/>
        <v>0</v>
      </c>
      <c r="I18" s="55">
        <f t="shared" si="17"/>
        <v>0</v>
      </c>
      <c r="J18" s="55">
        <f t="shared" si="17"/>
        <v>0</v>
      </c>
      <c r="K18" s="55">
        <f t="shared" si="17"/>
        <v>0</v>
      </c>
      <c r="L18" s="55">
        <f t="shared" si="17"/>
        <v>0</v>
      </c>
      <c r="M18" s="55">
        <f t="shared" si="17"/>
        <v>0</v>
      </c>
      <c r="N18" s="55">
        <f t="shared" si="17"/>
        <v>0</v>
      </c>
      <c r="O18" s="55">
        <f t="shared" si="17"/>
        <v>0</v>
      </c>
      <c r="P18" s="55">
        <f t="shared" si="17"/>
        <v>0</v>
      </c>
      <c r="Q18" s="55">
        <f t="shared" si="17"/>
        <v>0</v>
      </c>
      <c r="R18" s="55">
        <f t="shared" si="17"/>
        <v>0</v>
      </c>
      <c r="S18" s="55">
        <f t="shared" si="17"/>
        <v>0</v>
      </c>
      <c r="T18" s="55">
        <f t="shared" si="17"/>
        <v>0</v>
      </c>
      <c r="U18" s="55">
        <f t="shared" si="17"/>
        <v>0</v>
      </c>
      <c r="V18" s="55">
        <f t="shared" si="17"/>
        <v>0</v>
      </c>
      <c r="W18" s="55">
        <f t="shared" si="17"/>
        <v>0</v>
      </c>
      <c r="X18" s="55">
        <f t="shared" si="17"/>
        <v>0</v>
      </c>
      <c r="Y18" s="55">
        <f t="shared" si="17"/>
        <v>0</v>
      </c>
      <c r="Z18" s="55">
        <f t="shared" si="17"/>
        <v>0</v>
      </c>
      <c r="AA18" s="55">
        <f t="shared" si="17"/>
        <v>0</v>
      </c>
      <c r="AB18" s="55">
        <f t="shared" si="17"/>
        <v>0</v>
      </c>
      <c r="AC18" s="55">
        <f t="shared" si="17"/>
        <v>0</v>
      </c>
      <c r="AD18" s="55">
        <f t="shared" si="17"/>
        <v>0</v>
      </c>
      <c r="AE18" s="55">
        <f t="shared" si="17"/>
        <v>0</v>
      </c>
      <c r="AF18" s="55">
        <f t="shared" si="17"/>
        <v>0</v>
      </c>
      <c r="AG18" s="55">
        <f t="shared" si="17"/>
        <v>0</v>
      </c>
      <c r="AH18" s="55">
        <f t="shared" si="17"/>
        <v>0</v>
      </c>
      <c r="AI18" s="55">
        <f t="shared" si="17"/>
        <v>0</v>
      </c>
      <c r="AJ18" s="55">
        <f t="shared" si="17"/>
        <v>0</v>
      </c>
      <c r="AK18" s="55">
        <f t="shared" si="17"/>
        <v>0</v>
      </c>
      <c r="AL18" s="55">
        <f t="shared" si="17"/>
        <v>0</v>
      </c>
      <c r="AM18" s="55">
        <f t="shared" si="17"/>
        <v>0</v>
      </c>
      <c r="AN18" s="55">
        <f t="shared" si="17"/>
        <v>0</v>
      </c>
      <c r="AO18" s="55">
        <f t="shared" si="17"/>
        <v>0</v>
      </c>
      <c r="AP18" s="55">
        <f t="shared" si="17"/>
        <v>0</v>
      </c>
      <c r="AQ18" s="55">
        <f t="shared" si="17"/>
        <v>0</v>
      </c>
      <c r="AR18" s="55">
        <f t="shared" si="17"/>
        <v>0</v>
      </c>
      <c r="AS18" s="55">
        <f t="shared" si="17"/>
        <v>0</v>
      </c>
      <c r="AT18" s="55">
        <f t="shared" si="17"/>
        <v>0</v>
      </c>
      <c r="AU18" s="55">
        <f t="shared" si="17"/>
        <v>0</v>
      </c>
      <c r="AV18" s="55">
        <f t="shared" si="17"/>
        <v>9409489.0999999996</v>
      </c>
      <c r="AW18" s="55">
        <f t="shared" si="17"/>
        <v>0</v>
      </c>
      <c r="AX18" s="55">
        <f t="shared" si="17"/>
        <v>0</v>
      </c>
      <c r="AY18" s="55">
        <f t="shared" si="17"/>
        <v>0</v>
      </c>
      <c r="AZ18" s="55">
        <f t="shared" si="17"/>
        <v>0</v>
      </c>
      <c r="BA18" s="55">
        <f t="shared" si="17"/>
        <v>0</v>
      </c>
      <c r="BB18" s="55">
        <f t="shared" si="17"/>
        <v>0</v>
      </c>
      <c r="BC18" s="55">
        <f t="shared" si="17"/>
        <v>0</v>
      </c>
      <c r="BD18" s="55">
        <f t="shared" si="17"/>
        <v>0</v>
      </c>
      <c r="BE18" s="55">
        <f t="shared" si="17"/>
        <v>0</v>
      </c>
      <c r="BF18" s="55">
        <f t="shared" si="17"/>
        <v>0</v>
      </c>
      <c r="BG18" s="55">
        <f>'2022-2024 mjcc'!N29</f>
        <v>10619496</v>
      </c>
      <c r="BH18" s="55">
        <f t="shared" si="17"/>
        <v>10619496</v>
      </c>
      <c r="BI18" s="55">
        <f t="shared" si="17"/>
        <v>0</v>
      </c>
      <c r="BJ18" s="55">
        <f t="shared" si="17"/>
        <v>0</v>
      </c>
      <c r="BK18" s="55">
        <f t="shared" si="17"/>
        <v>0</v>
      </c>
      <c r="BL18" s="55">
        <f t="shared" si="17"/>
        <v>0</v>
      </c>
      <c r="BM18" s="55">
        <f t="shared" si="17"/>
        <v>0</v>
      </c>
      <c r="BN18" s="55">
        <f t="shared" si="17"/>
        <v>0</v>
      </c>
      <c r="BO18" s="55">
        <f t="shared" si="17"/>
        <v>0</v>
      </c>
      <c r="BP18" s="55">
        <f t="shared" si="17"/>
        <v>0</v>
      </c>
      <c r="BQ18" s="55">
        <f t="shared" si="17"/>
        <v>0</v>
      </c>
      <c r="BR18" s="55">
        <f t="shared" si="17"/>
        <v>0</v>
      </c>
      <c r="BS18" s="55">
        <f t="shared" si="17"/>
        <v>0</v>
      </c>
      <c r="BT18" s="55">
        <f t="shared" si="17"/>
        <v>0</v>
      </c>
      <c r="BU18" s="55">
        <f t="shared" si="17"/>
        <v>0</v>
      </c>
      <c r="BV18" s="55">
        <f t="shared" si="17"/>
        <v>0</v>
      </c>
      <c r="BW18" s="55">
        <f t="shared" si="17"/>
        <v>0</v>
      </c>
      <c r="BX18" s="55">
        <f t="shared" si="17"/>
        <v>0</v>
      </c>
      <c r="BY18" s="55">
        <f t="shared" si="17"/>
        <v>0</v>
      </c>
      <c r="BZ18" s="55">
        <f t="shared" si="17"/>
        <v>0</v>
      </c>
      <c r="CA18" s="55">
        <f t="shared" si="17"/>
        <v>0</v>
      </c>
      <c r="CB18" s="55">
        <f t="shared" si="17"/>
        <v>0</v>
      </c>
      <c r="CC18" s="55">
        <f t="shared" si="17"/>
        <v>0</v>
      </c>
      <c r="CD18" s="55">
        <f t="shared" si="17"/>
        <v>0</v>
      </c>
      <c r="CE18" s="55">
        <f t="shared" si="17"/>
        <v>0</v>
      </c>
      <c r="CF18" s="55">
        <f t="shared" si="17"/>
        <v>0</v>
      </c>
      <c r="CG18" s="55">
        <f t="shared" si="17"/>
        <v>0</v>
      </c>
      <c r="CH18" s="55">
        <f t="shared" si="17"/>
        <v>0</v>
      </c>
      <c r="CI18" s="55">
        <f t="shared" si="17"/>
        <v>0</v>
      </c>
      <c r="CJ18" s="55">
        <f t="shared" si="17"/>
        <v>0</v>
      </c>
      <c r="CK18" s="55">
        <f t="shared" si="17"/>
        <v>0</v>
      </c>
      <c r="CL18" s="55">
        <f t="shared" si="17"/>
        <v>0</v>
      </c>
      <c r="CM18" s="55">
        <f t="shared" si="17"/>
        <v>0</v>
      </c>
      <c r="CN18" s="55">
        <f t="shared" si="17"/>
        <v>0</v>
      </c>
      <c r="CO18" s="55">
        <f t="shared" si="17"/>
        <v>0</v>
      </c>
      <c r="CP18" s="55">
        <f t="shared" si="17"/>
        <v>0</v>
      </c>
      <c r="CQ18" s="55">
        <f t="shared" si="17"/>
        <v>0</v>
      </c>
      <c r="CR18" s="55">
        <f t="shared" si="17"/>
        <v>0</v>
      </c>
      <c r="CS18" s="55">
        <f t="shared" si="17"/>
        <v>0</v>
      </c>
      <c r="CT18" s="55">
        <f t="shared" si="17"/>
        <v>0</v>
      </c>
      <c r="CU18" s="55">
        <f t="shared" si="17"/>
        <v>0</v>
      </c>
      <c r="CV18" s="55">
        <f t="shared" si="17"/>
        <v>0</v>
      </c>
      <c r="CW18" s="55">
        <f t="shared" si="17"/>
        <v>0</v>
      </c>
      <c r="CX18" s="55">
        <f t="shared" ref="CX18:DI18" si="18">CX19</f>
        <v>0</v>
      </c>
      <c r="CY18" s="55">
        <f t="shared" si="18"/>
        <v>10619496</v>
      </c>
      <c r="CZ18" s="55">
        <f t="shared" si="18"/>
        <v>0</v>
      </c>
      <c r="DA18" s="55">
        <f t="shared" si="18"/>
        <v>0</v>
      </c>
      <c r="DB18" s="55">
        <f t="shared" si="18"/>
        <v>0</v>
      </c>
      <c r="DC18" s="55">
        <f t="shared" si="18"/>
        <v>0</v>
      </c>
      <c r="DD18" s="55">
        <f t="shared" si="18"/>
        <v>0</v>
      </c>
      <c r="DE18" s="55">
        <f t="shared" si="18"/>
        <v>0</v>
      </c>
      <c r="DF18" s="55">
        <f t="shared" si="18"/>
        <v>0</v>
      </c>
      <c r="DG18" s="55">
        <f t="shared" si="18"/>
        <v>0</v>
      </c>
      <c r="DH18" s="55">
        <f t="shared" si="18"/>
        <v>0</v>
      </c>
      <c r="DI18" s="55">
        <f t="shared" si="18"/>
        <v>0</v>
      </c>
      <c r="DJ18" s="55">
        <f>'2022-2024 mjcc'!O29</f>
        <v>10619496</v>
      </c>
      <c r="DK18" s="55">
        <f t="shared" ref="DK18:FV18" si="19">DK19</f>
        <v>10619496</v>
      </c>
      <c r="DL18" s="55">
        <f t="shared" si="19"/>
        <v>0</v>
      </c>
      <c r="DM18" s="55">
        <f t="shared" si="19"/>
        <v>0</v>
      </c>
      <c r="DN18" s="55">
        <f t="shared" si="19"/>
        <v>0</v>
      </c>
      <c r="DO18" s="55">
        <f t="shared" si="19"/>
        <v>0</v>
      </c>
      <c r="DP18" s="55">
        <f t="shared" si="19"/>
        <v>0</v>
      </c>
      <c r="DQ18" s="55">
        <f t="shared" si="19"/>
        <v>0</v>
      </c>
      <c r="DR18" s="55">
        <f t="shared" si="19"/>
        <v>0</v>
      </c>
      <c r="DS18" s="55">
        <f t="shared" si="19"/>
        <v>0</v>
      </c>
      <c r="DT18" s="55">
        <f t="shared" si="19"/>
        <v>0</v>
      </c>
      <c r="DU18" s="55">
        <f t="shared" si="19"/>
        <v>0</v>
      </c>
      <c r="DV18" s="55">
        <f t="shared" si="19"/>
        <v>0</v>
      </c>
      <c r="DW18" s="55">
        <f t="shared" si="19"/>
        <v>0</v>
      </c>
      <c r="DX18" s="55">
        <f t="shared" si="19"/>
        <v>0</v>
      </c>
      <c r="DY18" s="55">
        <f t="shared" si="19"/>
        <v>0</v>
      </c>
      <c r="DZ18" s="55">
        <f t="shared" si="19"/>
        <v>0</v>
      </c>
      <c r="EA18" s="55">
        <f t="shared" si="19"/>
        <v>0</v>
      </c>
      <c r="EB18" s="55">
        <f t="shared" si="19"/>
        <v>0</v>
      </c>
      <c r="EC18" s="55">
        <f t="shared" si="19"/>
        <v>0</v>
      </c>
      <c r="ED18" s="55">
        <f t="shared" si="19"/>
        <v>0</v>
      </c>
      <c r="EE18" s="55">
        <f t="shared" si="19"/>
        <v>0</v>
      </c>
      <c r="EF18" s="55">
        <f t="shared" si="19"/>
        <v>0</v>
      </c>
      <c r="EG18" s="55">
        <f t="shared" si="19"/>
        <v>0</v>
      </c>
      <c r="EH18" s="55">
        <f t="shared" si="19"/>
        <v>0</v>
      </c>
      <c r="EI18" s="55">
        <f t="shared" si="19"/>
        <v>0</v>
      </c>
      <c r="EJ18" s="55">
        <f t="shared" si="19"/>
        <v>0</v>
      </c>
      <c r="EK18" s="55">
        <f t="shared" si="19"/>
        <v>0</v>
      </c>
      <c r="EL18" s="55">
        <f t="shared" si="19"/>
        <v>0</v>
      </c>
      <c r="EM18" s="55">
        <f t="shared" si="19"/>
        <v>0</v>
      </c>
      <c r="EN18" s="55">
        <f t="shared" si="19"/>
        <v>0</v>
      </c>
      <c r="EO18" s="55">
        <f t="shared" si="19"/>
        <v>0</v>
      </c>
      <c r="EP18" s="55">
        <f t="shared" si="19"/>
        <v>0</v>
      </c>
      <c r="EQ18" s="55">
        <f t="shared" si="19"/>
        <v>0</v>
      </c>
      <c r="ER18" s="55">
        <f t="shared" si="19"/>
        <v>0</v>
      </c>
      <c r="ES18" s="55">
        <f t="shared" si="19"/>
        <v>0</v>
      </c>
      <c r="ET18" s="55">
        <f t="shared" si="19"/>
        <v>0</v>
      </c>
      <c r="EU18" s="55">
        <f t="shared" si="19"/>
        <v>0</v>
      </c>
      <c r="EV18" s="55">
        <f t="shared" si="19"/>
        <v>0</v>
      </c>
      <c r="EW18" s="55">
        <f t="shared" si="19"/>
        <v>0</v>
      </c>
      <c r="EX18" s="55">
        <f t="shared" si="19"/>
        <v>0</v>
      </c>
      <c r="EY18" s="55">
        <f t="shared" si="19"/>
        <v>0</v>
      </c>
      <c r="EZ18" s="55">
        <f t="shared" si="19"/>
        <v>0</v>
      </c>
      <c r="FA18" s="55">
        <f t="shared" si="19"/>
        <v>0</v>
      </c>
      <c r="FB18" s="55">
        <f t="shared" si="19"/>
        <v>10619496</v>
      </c>
      <c r="FC18" s="55">
        <f t="shared" si="19"/>
        <v>0</v>
      </c>
      <c r="FD18" s="55">
        <f t="shared" si="19"/>
        <v>0</v>
      </c>
      <c r="FE18" s="55">
        <f t="shared" si="19"/>
        <v>0</v>
      </c>
      <c r="FF18" s="55">
        <f t="shared" si="19"/>
        <v>0</v>
      </c>
      <c r="FG18" s="55">
        <f t="shared" si="19"/>
        <v>0</v>
      </c>
      <c r="FH18" s="55">
        <f t="shared" si="19"/>
        <v>0</v>
      </c>
      <c r="FI18" s="55">
        <f t="shared" si="19"/>
        <v>0</v>
      </c>
      <c r="FJ18" s="55">
        <f t="shared" si="19"/>
        <v>0</v>
      </c>
      <c r="FK18" s="55">
        <f t="shared" si="19"/>
        <v>0</v>
      </c>
      <c r="FL18" s="55">
        <f t="shared" si="19"/>
        <v>0</v>
      </c>
      <c r="FM18" s="55">
        <f>'2022-2024 mjcc'!P29</f>
        <v>10619496</v>
      </c>
      <c r="FN18" s="55">
        <f t="shared" si="19"/>
        <v>10619496</v>
      </c>
      <c r="FO18" s="55">
        <f t="shared" si="19"/>
        <v>0</v>
      </c>
      <c r="FP18" s="55">
        <f t="shared" si="19"/>
        <v>0</v>
      </c>
      <c r="FQ18" s="55">
        <f t="shared" si="19"/>
        <v>0</v>
      </c>
      <c r="FR18" s="55">
        <f t="shared" si="19"/>
        <v>0</v>
      </c>
      <c r="FS18" s="55">
        <f t="shared" si="19"/>
        <v>0</v>
      </c>
      <c r="FT18" s="55">
        <f t="shared" si="19"/>
        <v>0</v>
      </c>
      <c r="FU18" s="55">
        <f t="shared" si="19"/>
        <v>0</v>
      </c>
      <c r="FV18" s="55">
        <f t="shared" si="19"/>
        <v>0</v>
      </c>
      <c r="FW18" s="55">
        <f t="shared" ref="FW18:HO18" si="20">FW19</f>
        <v>0</v>
      </c>
      <c r="FX18" s="55">
        <f t="shared" si="20"/>
        <v>0</v>
      </c>
      <c r="FY18" s="55">
        <f t="shared" si="20"/>
        <v>0</v>
      </c>
      <c r="FZ18" s="55">
        <f t="shared" si="20"/>
        <v>0</v>
      </c>
      <c r="GA18" s="55">
        <f t="shared" si="20"/>
        <v>0</v>
      </c>
      <c r="GB18" s="55">
        <f t="shared" si="20"/>
        <v>0</v>
      </c>
      <c r="GC18" s="55">
        <f t="shared" si="20"/>
        <v>0</v>
      </c>
      <c r="GD18" s="55">
        <f t="shared" si="20"/>
        <v>0</v>
      </c>
      <c r="GE18" s="55">
        <f t="shared" si="20"/>
        <v>0</v>
      </c>
      <c r="GF18" s="55">
        <f t="shared" si="20"/>
        <v>0</v>
      </c>
      <c r="GG18" s="55">
        <f t="shared" si="20"/>
        <v>0</v>
      </c>
      <c r="GH18" s="55">
        <f t="shared" si="20"/>
        <v>0</v>
      </c>
      <c r="GI18" s="55">
        <f t="shared" si="20"/>
        <v>0</v>
      </c>
      <c r="GJ18" s="55">
        <f t="shared" si="20"/>
        <v>0</v>
      </c>
      <c r="GK18" s="55">
        <f t="shared" si="20"/>
        <v>0</v>
      </c>
      <c r="GL18" s="55">
        <f t="shared" si="20"/>
        <v>0</v>
      </c>
      <c r="GM18" s="55">
        <f t="shared" si="20"/>
        <v>0</v>
      </c>
      <c r="GN18" s="55">
        <f t="shared" si="20"/>
        <v>0</v>
      </c>
      <c r="GO18" s="55">
        <f t="shared" si="20"/>
        <v>0</v>
      </c>
      <c r="GP18" s="55">
        <f t="shared" si="20"/>
        <v>0</v>
      </c>
      <c r="GQ18" s="55">
        <f t="shared" si="20"/>
        <v>0</v>
      </c>
      <c r="GR18" s="55">
        <f t="shared" si="20"/>
        <v>0</v>
      </c>
      <c r="GS18" s="55">
        <f t="shared" si="20"/>
        <v>0</v>
      </c>
      <c r="GT18" s="55">
        <f t="shared" si="20"/>
        <v>0</v>
      </c>
      <c r="GU18" s="55">
        <f t="shared" si="20"/>
        <v>0</v>
      </c>
      <c r="GV18" s="55">
        <f t="shared" si="20"/>
        <v>0</v>
      </c>
      <c r="GW18" s="55">
        <f t="shared" si="20"/>
        <v>0</v>
      </c>
      <c r="GX18" s="55">
        <f t="shared" si="20"/>
        <v>0</v>
      </c>
      <c r="GY18" s="55">
        <f t="shared" si="20"/>
        <v>0</v>
      </c>
      <c r="GZ18" s="55">
        <f t="shared" si="20"/>
        <v>0</v>
      </c>
      <c r="HA18" s="55">
        <f t="shared" si="20"/>
        <v>0</v>
      </c>
      <c r="HB18" s="55">
        <f t="shared" si="20"/>
        <v>0</v>
      </c>
      <c r="HC18" s="55">
        <f t="shared" si="20"/>
        <v>0</v>
      </c>
      <c r="HD18" s="55">
        <f t="shared" si="20"/>
        <v>0</v>
      </c>
      <c r="HE18" s="55">
        <f t="shared" si="20"/>
        <v>10619496</v>
      </c>
      <c r="HF18" s="55">
        <f t="shared" si="20"/>
        <v>0</v>
      </c>
      <c r="HG18" s="55">
        <f t="shared" si="20"/>
        <v>0</v>
      </c>
      <c r="HH18" s="55">
        <f t="shared" si="20"/>
        <v>0</v>
      </c>
      <c r="HI18" s="55">
        <f t="shared" si="20"/>
        <v>0</v>
      </c>
      <c r="HJ18" s="55">
        <f t="shared" si="20"/>
        <v>0</v>
      </c>
      <c r="HK18" s="55">
        <f t="shared" si="20"/>
        <v>0</v>
      </c>
      <c r="HL18" s="55">
        <f t="shared" si="20"/>
        <v>0</v>
      </c>
      <c r="HM18" s="55">
        <f t="shared" si="20"/>
        <v>0</v>
      </c>
      <c r="HN18" s="55">
        <f t="shared" si="20"/>
        <v>0</v>
      </c>
      <c r="HO18" s="55">
        <f t="shared" si="20"/>
        <v>0</v>
      </c>
      <c r="HP18" s="55">
        <f>'2022-2024 mjcc'!Q29</f>
        <v>10619496</v>
      </c>
      <c r="HQ18" s="55">
        <f t="shared" ref="HQ18:JR18" si="21">HQ19</f>
        <v>10619496</v>
      </c>
      <c r="HR18" s="55">
        <f t="shared" si="21"/>
        <v>0</v>
      </c>
      <c r="HS18" s="55">
        <f t="shared" si="21"/>
        <v>0</v>
      </c>
      <c r="HT18" s="55">
        <f t="shared" si="21"/>
        <v>0</v>
      </c>
      <c r="HU18" s="55">
        <f t="shared" si="21"/>
        <v>0</v>
      </c>
      <c r="HV18" s="55">
        <f t="shared" si="21"/>
        <v>0</v>
      </c>
      <c r="HW18" s="55">
        <f t="shared" si="21"/>
        <v>0</v>
      </c>
      <c r="HX18" s="55">
        <f t="shared" si="21"/>
        <v>0</v>
      </c>
      <c r="HY18" s="55">
        <f t="shared" si="21"/>
        <v>0</v>
      </c>
      <c r="HZ18" s="55">
        <f t="shared" si="21"/>
        <v>0</v>
      </c>
      <c r="IA18" s="55">
        <f t="shared" si="21"/>
        <v>0</v>
      </c>
      <c r="IB18" s="55">
        <f t="shared" si="21"/>
        <v>0</v>
      </c>
      <c r="IC18" s="55">
        <f t="shared" si="21"/>
        <v>0</v>
      </c>
      <c r="ID18" s="55">
        <f t="shared" si="21"/>
        <v>0</v>
      </c>
      <c r="IE18" s="55">
        <f t="shared" si="21"/>
        <v>0</v>
      </c>
      <c r="IF18" s="55">
        <f t="shared" si="21"/>
        <v>0</v>
      </c>
      <c r="IG18" s="55">
        <f t="shared" si="21"/>
        <v>0</v>
      </c>
      <c r="IH18" s="55">
        <f t="shared" si="21"/>
        <v>0</v>
      </c>
      <c r="II18" s="55">
        <f t="shared" si="21"/>
        <v>0</v>
      </c>
      <c r="IJ18" s="55">
        <f t="shared" si="21"/>
        <v>0</v>
      </c>
      <c r="IK18" s="55">
        <f t="shared" si="21"/>
        <v>0</v>
      </c>
      <c r="IL18" s="55">
        <f t="shared" si="21"/>
        <v>0</v>
      </c>
      <c r="IM18" s="55">
        <f t="shared" si="21"/>
        <v>0</v>
      </c>
      <c r="IN18" s="55">
        <f t="shared" si="21"/>
        <v>0</v>
      </c>
      <c r="IO18" s="55">
        <f t="shared" si="21"/>
        <v>0</v>
      </c>
      <c r="IP18" s="55">
        <f t="shared" si="21"/>
        <v>0</v>
      </c>
      <c r="IQ18" s="55">
        <f t="shared" si="21"/>
        <v>0</v>
      </c>
      <c r="IR18" s="55">
        <f t="shared" si="21"/>
        <v>0</v>
      </c>
      <c r="IS18" s="55">
        <f t="shared" si="21"/>
        <v>0</v>
      </c>
      <c r="IT18" s="55">
        <f t="shared" si="21"/>
        <v>0</v>
      </c>
      <c r="IU18" s="55">
        <f t="shared" si="21"/>
        <v>0</v>
      </c>
      <c r="IV18" s="55">
        <f t="shared" si="21"/>
        <v>0</v>
      </c>
      <c r="IW18" s="55">
        <f t="shared" si="21"/>
        <v>0</v>
      </c>
      <c r="IX18" s="55">
        <f t="shared" si="21"/>
        <v>0</v>
      </c>
      <c r="IY18" s="55">
        <f t="shared" si="21"/>
        <v>0</v>
      </c>
      <c r="IZ18" s="55">
        <f t="shared" si="21"/>
        <v>0</v>
      </c>
      <c r="JA18" s="55">
        <f t="shared" si="21"/>
        <v>0</v>
      </c>
      <c r="JB18" s="55">
        <f t="shared" si="21"/>
        <v>0</v>
      </c>
      <c r="JC18" s="55">
        <f t="shared" si="21"/>
        <v>0</v>
      </c>
      <c r="JD18" s="55">
        <f t="shared" si="21"/>
        <v>0</v>
      </c>
      <c r="JE18" s="55">
        <f t="shared" si="21"/>
        <v>0</v>
      </c>
      <c r="JF18" s="55">
        <f t="shared" si="21"/>
        <v>0</v>
      </c>
      <c r="JG18" s="55">
        <f t="shared" si="21"/>
        <v>0</v>
      </c>
      <c r="JH18" s="55">
        <f t="shared" si="21"/>
        <v>10619496</v>
      </c>
      <c r="JI18" s="55">
        <f t="shared" si="21"/>
        <v>0</v>
      </c>
      <c r="JJ18" s="55">
        <f t="shared" si="21"/>
        <v>0</v>
      </c>
      <c r="JK18" s="55">
        <f t="shared" si="21"/>
        <v>0</v>
      </c>
      <c r="JL18" s="55">
        <f t="shared" si="21"/>
        <v>0</v>
      </c>
      <c r="JM18" s="55">
        <f t="shared" si="21"/>
        <v>0</v>
      </c>
      <c r="JN18" s="55">
        <f t="shared" si="21"/>
        <v>0</v>
      </c>
      <c r="JO18" s="55">
        <f t="shared" si="21"/>
        <v>0</v>
      </c>
      <c r="JP18" s="55">
        <f t="shared" si="21"/>
        <v>0</v>
      </c>
      <c r="JQ18" s="55">
        <f t="shared" si="21"/>
        <v>0</v>
      </c>
      <c r="JR18" s="55">
        <f t="shared" si="21"/>
        <v>0</v>
      </c>
    </row>
    <row r="19" spans="1:278" ht="27">
      <c r="A19" s="19">
        <f>'2022-2024 mjcc'!G30</f>
        <v>0</v>
      </c>
      <c r="B19" s="19" t="str">
        <f>'2022-2024 mjcc'!H30</f>
        <v xml:space="preserve"> 12001</v>
      </c>
      <c r="C19" s="19" t="str">
        <f>'2022-2024 mjcc'!I30</f>
        <v xml:space="preserve"> Պետական հիմնարկների և կազմակերպությունների աշխատողների սոցիալական փաթեթով ապահովում</v>
      </c>
      <c r="D19" s="55">
        <f>'2022-2024 mjcc'!M30</f>
        <v>9409489.0500000007</v>
      </c>
      <c r="E19" s="36">
        <f>SUM(F19:BF19)</f>
        <v>9409489.0999999996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>
        <v>9409489.0999999996</v>
      </c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55">
        <f>'2022-2024 mjcc'!N30</f>
        <v>10619496</v>
      </c>
      <c r="BH19" s="36">
        <f>SUM(BI19:DI19)</f>
        <v>10619496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>
        <v>10619496</v>
      </c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55">
        <f>'2022-2024 mjcc'!O30</f>
        <v>10619496</v>
      </c>
      <c r="DK19" s="36">
        <f>SUM(DL19:FL19)</f>
        <v>10619496</v>
      </c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>
        <v>10619496</v>
      </c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55">
        <f>'2022-2024 mjcc'!P30</f>
        <v>10619496</v>
      </c>
      <c r="FN19" s="36">
        <f>SUM(FO19:HO19)</f>
        <v>10619496</v>
      </c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>
        <v>10619496</v>
      </c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55">
        <f>'2022-2024 mjcc'!Q30</f>
        <v>10619496</v>
      </c>
      <c r="HQ19" s="36">
        <f>SUM(HR19:JR19)</f>
        <v>10619496</v>
      </c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>
        <v>10619496</v>
      </c>
      <c r="JI19" s="20"/>
      <c r="JJ19" s="20"/>
      <c r="JK19" s="20"/>
      <c r="JL19" s="20"/>
      <c r="JM19" s="20"/>
      <c r="JN19" s="20"/>
      <c r="JO19" s="20"/>
      <c r="JP19" s="20"/>
      <c r="JQ19" s="20"/>
      <c r="JR19" s="20"/>
    </row>
    <row r="20" spans="1:278" ht="28.5">
      <c r="A20" s="65">
        <f>'2022-2024 mjcc'!G31</f>
        <v>1032</v>
      </c>
      <c r="B20" s="65">
        <f>'2022-2024 mjcc'!H31</f>
        <v>0</v>
      </c>
      <c r="C20" s="65" t="str">
        <f>'2022-2024 mjcc'!I31</f>
        <v xml:space="preserve"> Խնամքի ծառայություններ 18 տարեկանից բարձր տարիքի անձանց </v>
      </c>
      <c r="D20" s="55">
        <f>'2022-2024 mjcc'!M31</f>
        <v>3154329.29</v>
      </c>
      <c r="E20" s="55">
        <f>SUM(E21:E31)</f>
        <v>3154329.29</v>
      </c>
      <c r="F20" s="55">
        <f t="shared" ref="F20:BF20" si="22">SUM(F21:F31)</f>
        <v>0</v>
      </c>
      <c r="G20" s="55">
        <f t="shared" si="22"/>
        <v>0</v>
      </c>
      <c r="H20" s="55">
        <f t="shared" si="22"/>
        <v>0</v>
      </c>
      <c r="I20" s="55">
        <f t="shared" si="22"/>
        <v>0</v>
      </c>
      <c r="J20" s="55">
        <f t="shared" si="22"/>
        <v>0</v>
      </c>
      <c r="K20" s="55">
        <f t="shared" si="22"/>
        <v>0</v>
      </c>
      <c r="L20" s="55">
        <f t="shared" si="22"/>
        <v>0</v>
      </c>
      <c r="M20" s="55">
        <f t="shared" si="22"/>
        <v>0</v>
      </c>
      <c r="N20" s="55">
        <f t="shared" si="22"/>
        <v>0</v>
      </c>
      <c r="O20" s="55">
        <f t="shared" si="22"/>
        <v>0</v>
      </c>
      <c r="P20" s="55">
        <f t="shared" si="22"/>
        <v>0</v>
      </c>
      <c r="Q20" s="55">
        <f t="shared" si="22"/>
        <v>0</v>
      </c>
      <c r="R20" s="55">
        <f t="shared" si="22"/>
        <v>0</v>
      </c>
      <c r="S20" s="55">
        <f t="shared" si="22"/>
        <v>0</v>
      </c>
      <c r="T20" s="55">
        <f t="shared" si="22"/>
        <v>0</v>
      </c>
      <c r="U20" s="55">
        <f t="shared" si="22"/>
        <v>0</v>
      </c>
      <c r="V20" s="55">
        <f t="shared" si="22"/>
        <v>0</v>
      </c>
      <c r="W20" s="55">
        <f t="shared" si="22"/>
        <v>0</v>
      </c>
      <c r="X20" s="55">
        <f t="shared" si="22"/>
        <v>0</v>
      </c>
      <c r="Y20" s="55">
        <f t="shared" si="22"/>
        <v>0</v>
      </c>
      <c r="Z20" s="55">
        <f t="shared" si="22"/>
        <v>0</v>
      </c>
      <c r="AA20" s="55">
        <f t="shared" si="22"/>
        <v>0</v>
      </c>
      <c r="AB20" s="55">
        <f t="shared" si="22"/>
        <v>0</v>
      </c>
      <c r="AC20" s="55">
        <f t="shared" si="22"/>
        <v>0</v>
      </c>
      <c r="AD20" s="55">
        <f t="shared" si="22"/>
        <v>0</v>
      </c>
      <c r="AE20" s="55">
        <f t="shared" si="22"/>
        <v>0</v>
      </c>
      <c r="AF20" s="55">
        <f t="shared" si="22"/>
        <v>0</v>
      </c>
      <c r="AG20" s="55">
        <f t="shared" si="22"/>
        <v>0</v>
      </c>
      <c r="AH20" s="55">
        <f t="shared" si="22"/>
        <v>0</v>
      </c>
      <c r="AI20" s="55">
        <f t="shared" si="22"/>
        <v>2501808.91</v>
      </c>
      <c r="AJ20" s="55">
        <f t="shared" si="22"/>
        <v>0</v>
      </c>
      <c r="AK20" s="55">
        <f t="shared" si="22"/>
        <v>652520.37999999989</v>
      </c>
      <c r="AL20" s="55">
        <f t="shared" si="22"/>
        <v>0</v>
      </c>
      <c r="AM20" s="55">
        <f t="shared" si="22"/>
        <v>0</v>
      </c>
      <c r="AN20" s="55">
        <f t="shared" si="22"/>
        <v>0</v>
      </c>
      <c r="AO20" s="55">
        <f t="shared" si="22"/>
        <v>0</v>
      </c>
      <c r="AP20" s="55">
        <f t="shared" si="22"/>
        <v>0</v>
      </c>
      <c r="AQ20" s="55">
        <f t="shared" si="22"/>
        <v>0</v>
      </c>
      <c r="AR20" s="55">
        <f t="shared" si="22"/>
        <v>0</v>
      </c>
      <c r="AS20" s="55">
        <f t="shared" si="22"/>
        <v>0</v>
      </c>
      <c r="AT20" s="55">
        <f t="shared" si="22"/>
        <v>0</v>
      </c>
      <c r="AU20" s="55">
        <f t="shared" si="22"/>
        <v>0</v>
      </c>
      <c r="AV20" s="55">
        <f t="shared" si="22"/>
        <v>0</v>
      </c>
      <c r="AW20" s="55">
        <f t="shared" si="22"/>
        <v>0</v>
      </c>
      <c r="AX20" s="55">
        <f t="shared" si="22"/>
        <v>0</v>
      </c>
      <c r="AY20" s="55">
        <f t="shared" si="22"/>
        <v>0</v>
      </c>
      <c r="AZ20" s="55">
        <f t="shared" si="22"/>
        <v>0</v>
      </c>
      <c r="BA20" s="55">
        <f t="shared" si="22"/>
        <v>0</v>
      </c>
      <c r="BB20" s="55">
        <f t="shared" si="22"/>
        <v>0</v>
      </c>
      <c r="BC20" s="55">
        <f t="shared" si="22"/>
        <v>0</v>
      </c>
      <c r="BD20" s="55">
        <f t="shared" si="22"/>
        <v>0</v>
      </c>
      <c r="BE20" s="55">
        <f t="shared" si="22"/>
        <v>0</v>
      </c>
      <c r="BF20" s="55">
        <f t="shared" si="22"/>
        <v>0</v>
      </c>
      <c r="BG20" s="55">
        <f>'2022-2024 mjcc'!N31</f>
        <v>3104506.6999999997</v>
      </c>
      <c r="BH20" s="55">
        <f>SUM(BH21:BH31)</f>
        <v>3104506.6999999997</v>
      </c>
      <c r="BI20" s="55">
        <f t="shared" ref="BI20:DI20" si="23">SUM(BI21:BI31)</f>
        <v>0</v>
      </c>
      <c r="BJ20" s="55">
        <f t="shared" si="23"/>
        <v>0</v>
      </c>
      <c r="BK20" s="55">
        <f t="shared" si="23"/>
        <v>0</v>
      </c>
      <c r="BL20" s="55">
        <f t="shared" si="23"/>
        <v>0</v>
      </c>
      <c r="BM20" s="55">
        <f t="shared" si="23"/>
        <v>0</v>
      </c>
      <c r="BN20" s="55">
        <f t="shared" si="23"/>
        <v>0</v>
      </c>
      <c r="BO20" s="55">
        <f t="shared" si="23"/>
        <v>0</v>
      </c>
      <c r="BP20" s="55">
        <f t="shared" si="23"/>
        <v>0</v>
      </c>
      <c r="BQ20" s="55">
        <f t="shared" si="23"/>
        <v>0</v>
      </c>
      <c r="BR20" s="55">
        <f t="shared" si="23"/>
        <v>0</v>
      </c>
      <c r="BS20" s="55">
        <f t="shared" si="23"/>
        <v>0</v>
      </c>
      <c r="BT20" s="55">
        <f t="shared" si="23"/>
        <v>0</v>
      </c>
      <c r="BU20" s="55">
        <f t="shared" si="23"/>
        <v>0</v>
      </c>
      <c r="BV20" s="55">
        <f t="shared" si="23"/>
        <v>0</v>
      </c>
      <c r="BW20" s="55">
        <f t="shared" si="23"/>
        <v>0</v>
      </c>
      <c r="BX20" s="55">
        <f t="shared" si="23"/>
        <v>0</v>
      </c>
      <c r="BY20" s="55">
        <f t="shared" si="23"/>
        <v>0</v>
      </c>
      <c r="BZ20" s="55">
        <f t="shared" si="23"/>
        <v>0</v>
      </c>
      <c r="CA20" s="55">
        <f t="shared" si="23"/>
        <v>0</v>
      </c>
      <c r="CB20" s="55">
        <f t="shared" si="23"/>
        <v>0</v>
      </c>
      <c r="CC20" s="55">
        <f t="shared" si="23"/>
        <v>0</v>
      </c>
      <c r="CD20" s="55">
        <f t="shared" si="23"/>
        <v>0</v>
      </c>
      <c r="CE20" s="55">
        <f t="shared" si="23"/>
        <v>0</v>
      </c>
      <c r="CF20" s="55">
        <f t="shared" si="23"/>
        <v>0</v>
      </c>
      <c r="CG20" s="55">
        <f t="shared" si="23"/>
        <v>0</v>
      </c>
      <c r="CH20" s="55">
        <f t="shared" si="23"/>
        <v>0</v>
      </c>
      <c r="CI20" s="55">
        <f t="shared" si="23"/>
        <v>0</v>
      </c>
      <c r="CJ20" s="55">
        <f t="shared" si="23"/>
        <v>0</v>
      </c>
      <c r="CK20" s="55">
        <f t="shared" si="23"/>
        <v>0</v>
      </c>
      <c r="CL20" s="55">
        <f t="shared" si="23"/>
        <v>2309354.1000000006</v>
      </c>
      <c r="CM20" s="55">
        <f t="shared" si="23"/>
        <v>0</v>
      </c>
      <c r="CN20" s="55">
        <f t="shared" si="23"/>
        <v>795152.60000000009</v>
      </c>
      <c r="CO20" s="55">
        <f t="shared" si="23"/>
        <v>0</v>
      </c>
      <c r="CP20" s="55">
        <f t="shared" si="23"/>
        <v>0</v>
      </c>
      <c r="CQ20" s="55">
        <f t="shared" si="23"/>
        <v>0</v>
      </c>
      <c r="CR20" s="55">
        <f t="shared" si="23"/>
        <v>0</v>
      </c>
      <c r="CS20" s="55">
        <f t="shared" si="23"/>
        <v>0</v>
      </c>
      <c r="CT20" s="55">
        <f t="shared" si="23"/>
        <v>0</v>
      </c>
      <c r="CU20" s="55">
        <f t="shared" si="23"/>
        <v>0</v>
      </c>
      <c r="CV20" s="55">
        <f t="shared" si="23"/>
        <v>0</v>
      </c>
      <c r="CW20" s="55">
        <f t="shared" si="23"/>
        <v>0</v>
      </c>
      <c r="CX20" s="55">
        <f t="shared" si="23"/>
        <v>0</v>
      </c>
      <c r="CY20" s="55">
        <f t="shared" si="23"/>
        <v>0</v>
      </c>
      <c r="CZ20" s="55">
        <f t="shared" si="23"/>
        <v>0</v>
      </c>
      <c r="DA20" s="55">
        <f t="shared" si="23"/>
        <v>0</v>
      </c>
      <c r="DB20" s="55">
        <f t="shared" si="23"/>
        <v>0</v>
      </c>
      <c r="DC20" s="55">
        <f t="shared" si="23"/>
        <v>0</v>
      </c>
      <c r="DD20" s="55">
        <f t="shared" si="23"/>
        <v>0</v>
      </c>
      <c r="DE20" s="55">
        <f t="shared" si="23"/>
        <v>0</v>
      </c>
      <c r="DF20" s="55">
        <f t="shared" si="23"/>
        <v>0</v>
      </c>
      <c r="DG20" s="55">
        <f t="shared" si="23"/>
        <v>0</v>
      </c>
      <c r="DH20" s="55">
        <f t="shared" si="23"/>
        <v>0</v>
      </c>
      <c r="DI20" s="55">
        <f t="shared" si="23"/>
        <v>0</v>
      </c>
      <c r="DJ20" s="55">
        <f>'2022-2024 mjcc'!O31</f>
        <v>3192752.1882905983</v>
      </c>
      <c r="DK20" s="55">
        <f>SUM(DK21:DK31)</f>
        <v>3192752.1882905983</v>
      </c>
      <c r="DL20" s="55">
        <f t="shared" ref="DL20:FL20" si="24">SUM(DL21:DL31)</f>
        <v>0</v>
      </c>
      <c r="DM20" s="55">
        <f t="shared" si="24"/>
        <v>0</v>
      </c>
      <c r="DN20" s="55">
        <f t="shared" si="24"/>
        <v>0</v>
      </c>
      <c r="DO20" s="55">
        <f t="shared" si="24"/>
        <v>0</v>
      </c>
      <c r="DP20" s="55">
        <f t="shared" si="24"/>
        <v>0</v>
      </c>
      <c r="DQ20" s="55">
        <f t="shared" si="24"/>
        <v>0</v>
      </c>
      <c r="DR20" s="55">
        <f t="shared" si="24"/>
        <v>0</v>
      </c>
      <c r="DS20" s="55">
        <f t="shared" si="24"/>
        <v>0</v>
      </c>
      <c r="DT20" s="55">
        <f t="shared" si="24"/>
        <v>0</v>
      </c>
      <c r="DU20" s="55">
        <f t="shared" si="24"/>
        <v>0</v>
      </c>
      <c r="DV20" s="55">
        <f t="shared" si="24"/>
        <v>0</v>
      </c>
      <c r="DW20" s="55">
        <f t="shared" si="24"/>
        <v>0</v>
      </c>
      <c r="DX20" s="55">
        <f t="shared" si="24"/>
        <v>0</v>
      </c>
      <c r="DY20" s="55">
        <f t="shared" si="24"/>
        <v>0</v>
      </c>
      <c r="DZ20" s="55">
        <f t="shared" si="24"/>
        <v>0</v>
      </c>
      <c r="EA20" s="55">
        <f t="shared" si="24"/>
        <v>0</v>
      </c>
      <c r="EB20" s="55">
        <f t="shared" si="24"/>
        <v>0</v>
      </c>
      <c r="EC20" s="55">
        <f t="shared" si="24"/>
        <v>0</v>
      </c>
      <c r="ED20" s="55">
        <f t="shared" si="24"/>
        <v>0</v>
      </c>
      <c r="EE20" s="55">
        <f t="shared" si="24"/>
        <v>0</v>
      </c>
      <c r="EF20" s="55">
        <f t="shared" si="24"/>
        <v>0</v>
      </c>
      <c r="EG20" s="55">
        <f t="shared" si="24"/>
        <v>0</v>
      </c>
      <c r="EH20" s="55">
        <f t="shared" si="24"/>
        <v>0</v>
      </c>
      <c r="EI20" s="55">
        <f t="shared" si="24"/>
        <v>0</v>
      </c>
      <c r="EJ20" s="55">
        <f t="shared" si="24"/>
        <v>0</v>
      </c>
      <c r="EK20" s="55">
        <f t="shared" si="24"/>
        <v>0</v>
      </c>
      <c r="EL20" s="55">
        <f t="shared" si="24"/>
        <v>0</v>
      </c>
      <c r="EM20" s="55">
        <f t="shared" si="24"/>
        <v>0</v>
      </c>
      <c r="EN20" s="55">
        <f t="shared" si="24"/>
        <v>0</v>
      </c>
      <c r="EO20" s="55">
        <f t="shared" si="24"/>
        <v>2397599.5882905992</v>
      </c>
      <c r="EP20" s="55">
        <f t="shared" si="24"/>
        <v>0</v>
      </c>
      <c r="EQ20" s="55">
        <f t="shared" si="24"/>
        <v>795152.60000000009</v>
      </c>
      <c r="ER20" s="55">
        <f t="shared" si="24"/>
        <v>0</v>
      </c>
      <c r="ES20" s="55">
        <f t="shared" si="24"/>
        <v>0</v>
      </c>
      <c r="ET20" s="55">
        <f t="shared" si="24"/>
        <v>0</v>
      </c>
      <c r="EU20" s="55">
        <f t="shared" si="24"/>
        <v>0</v>
      </c>
      <c r="EV20" s="55">
        <f t="shared" si="24"/>
        <v>0</v>
      </c>
      <c r="EW20" s="55">
        <f t="shared" si="24"/>
        <v>0</v>
      </c>
      <c r="EX20" s="55">
        <f t="shared" si="24"/>
        <v>0</v>
      </c>
      <c r="EY20" s="55">
        <f t="shared" si="24"/>
        <v>0</v>
      </c>
      <c r="EZ20" s="55">
        <f t="shared" si="24"/>
        <v>0</v>
      </c>
      <c r="FA20" s="55">
        <f t="shared" si="24"/>
        <v>0</v>
      </c>
      <c r="FB20" s="55">
        <f t="shared" si="24"/>
        <v>0</v>
      </c>
      <c r="FC20" s="55">
        <f t="shared" si="24"/>
        <v>0</v>
      </c>
      <c r="FD20" s="55">
        <f t="shared" si="24"/>
        <v>0</v>
      </c>
      <c r="FE20" s="55">
        <f t="shared" si="24"/>
        <v>0</v>
      </c>
      <c r="FF20" s="55">
        <f t="shared" si="24"/>
        <v>0</v>
      </c>
      <c r="FG20" s="55">
        <f t="shared" si="24"/>
        <v>0</v>
      </c>
      <c r="FH20" s="55">
        <f t="shared" si="24"/>
        <v>0</v>
      </c>
      <c r="FI20" s="55">
        <f t="shared" si="24"/>
        <v>0</v>
      </c>
      <c r="FJ20" s="55">
        <f t="shared" si="24"/>
        <v>0</v>
      </c>
      <c r="FK20" s="55">
        <f t="shared" si="24"/>
        <v>0</v>
      </c>
      <c r="FL20" s="55">
        <f t="shared" si="24"/>
        <v>0</v>
      </c>
      <c r="FM20" s="55">
        <f>'2022-2024 mjcc'!P31</f>
        <v>3192752.1882905983</v>
      </c>
      <c r="FN20" s="55">
        <f>SUM(FN21:FN31)</f>
        <v>3178352.1882905983</v>
      </c>
      <c r="FO20" s="55">
        <f t="shared" ref="FO20:HO20" si="25">SUM(FO21:FO31)</f>
        <v>0</v>
      </c>
      <c r="FP20" s="55">
        <f t="shared" si="25"/>
        <v>0</v>
      </c>
      <c r="FQ20" s="55">
        <f t="shared" si="25"/>
        <v>0</v>
      </c>
      <c r="FR20" s="55">
        <f t="shared" si="25"/>
        <v>0</v>
      </c>
      <c r="FS20" s="55">
        <f t="shared" si="25"/>
        <v>0</v>
      </c>
      <c r="FT20" s="55">
        <f t="shared" si="25"/>
        <v>0</v>
      </c>
      <c r="FU20" s="55">
        <f t="shared" si="25"/>
        <v>0</v>
      </c>
      <c r="FV20" s="55">
        <f t="shared" si="25"/>
        <v>0</v>
      </c>
      <c r="FW20" s="55">
        <f t="shared" si="25"/>
        <v>0</v>
      </c>
      <c r="FX20" s="55">
        <f t="shared" si="25"/>
        <v>0</v>
      </c>
      <c r="FY20" s="55">
        <f t="shared" si="25"/>
        <v>0</v>
      </c>
      <c r="FZ20" s="55">
        <f t="shared" si="25"/>
        <v>0</v>
      </c>
      <c r="GA20" s="55">
        <f t="shared" si="25"/>
        <v>0</v>
      </c>
      <c r="GB20" s="55">
        <f t="shared" si="25"/>
        <v>0</v>
      </c>
      <c r="GC20" s="55">
        <f t="shared" si="25"/>
        <v>0</v>
      </c>
      <c r="GD20" s="55">
        <f t="shared" si="25"/>
        <v>0</v>
      </c>
      <c r="GE20" s="55">
        <f t="shared" si="25"/>
        <v>0</v>
      </c>
      <c r="GF20" s="55">
        <f t="shared" si="25"/>
        <v>0</v>
      </c>
      <c r="GG20" s="55">
        <f t="shared" si="25"/>
        <v>0</v>
      </c>
      <c r="GH20" s="55">
        <f t="shared" si="25"/>
        <v>0</v>
      </c>
      <c r="GI20" s="55">
        <f t="shared" si="25"/>
        <v>0</v>
      </c>
      <c r="GJ20" s="55">
        <f t="shared" si="25"/>
        <v>0</v>
      </c>
      <c r="GK20" s="55">
        <f t="shared" si="25"/>
        <v>0</v>
      </c>
      <c r="GL20" s="55">
        <f t="shared" si="25"/>
        <v>0</v>
      </c>
      <c r="GM20" s="55">
        <f t="shared" si="25"/>
        <v>0</v>
      </c>
      <c r="GN20" s="55">
        <f t="shared" si="25"/>
        <v>0</v>
      </c>
      <c r="GO20" s="55">
        <f t="shared" si="25"/>
        <v>0</v>
      </c>
      <c r="GP20" s="55">
        <f t="shared" si="25"/>
        <v>0</v>
      </c>
      <c r="GQ20" s="55">
        <f t="shared" si="25"/>
        <v>0</v>
      </c>
      <c r="GR20" s="55">
        <f t="shared" si="25"/>
        <v>2397599.5882905992</v>
      </c>
      <c r="GS20" s="55">
        <f t="shared" si="25"/>
        <v>0</v>
      </c>
      <c r="GT20" s="55">
        <f t="shared" si="25"/>
        <v>795152.60000000009</v>
      </c>
      <c r="GU20" s="55">
        <f t="shared" si="25"/>
        <v>0</v>
      </c>
      <c r="GV20" s="55">
        <f t="shared" si="25"/>
        <v>0</v>
      </c>
      <c r="GW20" s="55">
        <f t="shared" si="25"/>
        <v>0</v>
      </c>
      <c r="GX20" s="55">
        <f t="shared" si="25"/>
        <v>0</v>
      </c>
      <c r="GY20" s="55">
        <f t="shared" si="25"/>
        <v>0</v>
      </c>
      <c r="GZ20" s="55">
        <f t="shared" si="25"/>
        <v>0</v>
      </c>
      <c r="HA20" s="55">
        <f t="shared" si="25"/>
        <v>0</v>
      </c>
      <c r="HB20" s="55">
        <f t="shared" si="25"/>
        <v>0</v>
      </c>
      <c r="HC20" s="55">
        <f t="shared" si="25"/>
        <v>0</v>
      </c>
      <c r="HD20" s="55">
        <f t="shared" si="25"/>
        <v>0</v>
      </c>
      <c r="HE20" s="55">
        <f t="shared" si="25"/>
        <v>0</v>
      </c>
      <c r="HF20" s="55">
        <f t="shared" si="25"/>
        <v>0</v>
      </c>
      <c r="HG20" s="55">
        <f t="shared" si="25"/>
        <v>0</v>
      </c>
      <c r="HH20" s="55">
        <f t="shared" si="25"/>
        <v>0</v>
      </c>
      <c r="HI20" s="55">
        <f t="shared" si="25"/>
        <v>0</v>
      </c>
      <c r="HJ20" s="55">
        <f t="shared" si="25"/>
        <v>0</v>
      </c>
      <c r="HK20" s="55">
        <f t="shared" si="25"/>
        <v>0</v>
      </c>
      <c r="HL20" s="55">
        <f t="shared" si="25"/>
        <v>0</v>
      </c>
      <c r="HM20" s="55">
        <f t="shared" si="25"/>
        <v>0</v>
      </c>
      <c r="HN20" s="55">
        <f t="shared" si="25"/>
        <v>0</v>
      </c>
      <c r="HO20" s="55">
        <f t="shared" si="25"/>
        <v>0</v>
      </c>
      <c r="HP20" s="55">
        <f>'2022-2024 mjcc'!Q31</f>
        <v>3192752.1882905983</v>
      </c>
      <c r="HQ20" s="55">
        <f>SUM(HQ21:HQ31)</f>
        <v>3192752.1882905983</v>
      </c>
      <c r="HR20" s="55">
        <f t="shared" ref="HR20:JR20" si="26">SUM(HR21:HR31)</f>
        <v>0</v>
      </c>
      <c r="HS20" s="55">
        <f t="shared" si="26"/>
        <v>0</v>
      </c>
      <c r="HT20" s="55">
        <f t="shared" si="26"/>
        <v>0</v>
      </c>
      <c r="HU20" s="55">
        <f t="shared" si="26"/>
        <v>0</v>
      </c>
      <c r="HV20" s="55">
        <f t="shared" si="26"/>
        <v>0</v>
      </c>
      <c r="HW20" s="55">
        <f t="shared" si="26"/>
        <v>0</v>
      </c>
      <c r="HX20" s="55">
        <f t="shared" si="26"/>
        <v>0</v>
      </c>
      <c r="HY20" s="55">
        <f t="shared" si="26"/>
        <v>0</v>
      </c>
      <c r="HZ20" s="55">
        <f t="shared" si="26"/>
        <v>0</v>
      </c>
      <c r="IA20" s="55">
        <f t="shared" si="26"/>
        <v>0</v>
      </c>
      <c r="IB20" s="55">
        <f t="shared" si="26"/>
        <v>0</v>
      </c>
      <c r="IC20" s="55">
        <f t="shared" si="26"/>
        <v>0</v>
      </c>
      <c r="ID20" s="55">
        <f t="shared" si="26"/>
        <v>0</v>
      </c>
      <c r="IE20" s="55">
        <f t="shared" si="26"/>
        <v>0</v>
      </c>
      <c r="IF20" s="55">
        <f t="shared" si="26"/>
        <v>0</v>
      </c>
      <c r="IG20" s="55">
        <f t="shared" si="26"/>
        <v>0</v>
      </c>
      <c r="IH20" s="55">
        <f t="shared" si="26"/>
        <v>0</v>
      </c>
      <c r="II20" s="55">
        <f t="shared" si="26"/>
        <v>0</v>
      </c>
      <c r="IJ20" s="55">
        <f t="shared" si="26"/>
        <v>0</v>
      </c>
      <c r="IK20" s="55">
        <f t="shared" si="26"/>
        <v>0</v>
      </c>
      <c r="IL20" s="55">
        <f t="shared" si="26"/>
        <v>0</v>
      </c>
      <c r="IM20" s="55">
        <f t="shared" si="26"/>
        <v>0</v>
      </c>
      <c r="IN20" s="55">
        <f t="shared" si="26"/>
        <v>0</v>
      </c>
      <c r="IO20" s="55">
        <f t="shared" si="26"/>
        <v>0</v>
      </c>
      <c r="IP20" s="55">
        <f t="shared" si="26"/>
        <v>0</v>
      </c>
      <c r="IQ20" s="55">
        <f t="shared" si="26"/>
        <v>0</v>
      </c>
      <c r="IR20" s="55">
        <f t="shared" si="26"/>
        <v>0</v>
      </c>
      <c r="IS20" s="55">
        <f t="shared" si="26"/>
        <v>0</v>
      </c>
      <c r="IT20" s="55">
        <f t="shared" si="26"/>
        <v>0</v>
      </c>
      <c r="IU20" s="55">
        <f t="shared" si="26"/>
        <v>2397599.5882905992</v>
      </c>
      <c r="IV20" s="55">
        <f t="shared" si="26"/>
        <v>0</v>
      </c>
      <c r="IW20" s="55">
        <f t="shared" si="26"/>
        <v>795152.60000000009</v>
      </c>
      <c r="IX20" s="55">
        <f t="shared" si="26"/>
        <v>0</v>
      </c>
      <c r="IY20" s="55">
        <f t="shared" si="26"/>
        <v>0</v>
      </c>
      <c r="IZ20" s="55">
        <f t="shared" si="26"/>
        <v>0</v>
      </c>
      <c r="JA20" s="55">
        <f t="shared" si="26"/>
        <v>0</v>
      </c>
      <c r="JB20" s="55">
        <f t="shared" si="26"/>
        <v>0</v>
      </c>
      <c r="JC20" s="55">
        <f t="shared" si="26"/>
        <v>0</v>
      </c>
      <c r="JD20" s="55">
        <f t="shared" si="26"/>
        <v>0</v>
      </c>
      <c r="JE20" s="55">
        <f t="shared" si="26"/>
        <v>0</v>
      </c>
      <c r="JF20" s="55">
        <f t="shared" si="26"/>
        <v>0</v>
      </c>
      <c r="JG20" s="55">
        <f t="shared" si="26"/>
        <v>0</v>
      </c>
      <c r="JH20" s="55">
        <f t="shared" si="26"/>
        <v>0</v>
      </c>
      <c r="JI20" s="55">
        <f t="shared" si="26"/>
        <v>0</v>
      </c>
      <c r="JJ20" s="55">
        <f t="shared" si="26"/>
        <v>0</v>
      </c>
      <c r="JK20" s="55">
        <f t="shared" si="26"/>
        <v>0</v>
      </c>
      <c r="JL20" s="55">
        <f t="shared" si="26"/>
        <v>0</v>
      </c>
      <c r="JM20" s="55">
        <f t="shared" si="26"/>
        <v>0</v>
      </c>
      <c r="JN20" s="55">
        <f t="shared" si="26"/>
        <v>0</v>
      </c>
      <c r="JO20" s="55">
        <f t="shared" si="26"/>
        <v>0</v>
      </c>
      <c r="JP20" s="55">
        <f t="shared" si="26"/>
        <v>0</v>
      </c>
      <c r="JQ20" s="55">
        <f t="shared" si="26"/>
        <v>0</v>
      </c>
      <c r="JR20" s="55">
        <f t="shared" si="26"/>
        <v>0</v>
      </c>
    </row>
    <row r="21" spans="1:278" ht="27">
      <c r="A21" s="19">
        <f>'2022-2024 mjcc'!G32</f>
        <v>0</v>
      </c>
      <c r="B21" s="19" t="str">
        <f>'2022-2024 mjcc'!H32</f>
        <v xml:space="preserve"> 11001</v>
      </c>
      <c r="C21" s="19" t="str">
        <f>'2022-2024 mjcc'!I32</f>
        <v xml:space="preserve"> Տարեցների և հաշմանդամություն ունեցող 18 տարին լրացած անձանց շուրջօրյա խնամքի ծառայություններ</v>
      </c>
      <c r="D21" s="55">
        <f>'2022-2024 mjcc'!M32</f>
        <v>2582742.11</v>
      </c>
      <c r="E21" s="36">
        <f t="shared" ref="E21:E30" si="27">SUM(F21:BF21)</f>
        <v>2582742.11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>
        <v>2437424.71</v>
      </c>
      <c r="AJ21" s="20"/>
      <c r="AK21" s="20">
        <v>145317.4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55">
        <f>'2022-2024 mjcc'!N32</f>
        <v>2512293</v>
      </c>
      <c r="BH21" s="36">
        <f t="shared" ref="BH21:BH31" si="28">SUM(BI21:DI21)</f>
        <v>2512293</v>
      </c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>
        <f>BG21-CN21</f>
        <v>2244144</v>
      </c>
      <c r="CM21" s="20"/>
      <c r="CN21" s="20">
        <v>268149</v>
      </c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55">
        <f>'2022-2024 mjcc'!O32</f>
        <v>2600538.4882905986</v>
      </c>
      <c r="DK21" s="36">
        <f t="shared" ref="DK21:DK31" si="29">SUM(DL21:FL21)</f>
        <v>2600538.4882905986</v>
      </c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>
        <f>DJ21-EQ21</f>
        <v>2332389.4882905986</v>
      </c>
      <c r="EP21" s="20"/>
      <c r="EQ21" s="20">
        <v>268149</v>
      </c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55">
        <f>'2022-2024 mjcc'!P32</f>
        <v>2600538.4882905986</v>
      </c>
      <c r="FN21" s="36">
        <f t="shared" ref="FN21:FN30" si="30">SUM(FO21:HO21)</f>
        <v>2600538.4882905986</v>
      </c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>
        <f>FM21-GT21</f>
        <v>2332389.4882905986</v>
      </c>
      <c r="GS21" s="20"/>
      <c r="GT21" s="20">
        <v>268149</v>
      </c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55">
        <f>'2022-2024 mjcc'!Q32</f>
        <v>2600538.4882905986</v>
      </c>
      <c r="HQ21" s="36">
        <f t="shared" ref="HQ21:HQ31" si="31">SUM(HR21:JR21)</f>
        <v>2600538.4882905986</v>
      </c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>
        <f>HP21-IW21</f>
        <v>2332389.4882905986</v>
      </c>
      <c r="IV21" s="20"/>
      <c r="IW21" s="20">
        <v>268149</v>
      </c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</row>
    <row r="22" spans="1:278" ht="27">
      <c r="A22" s="19">
        <f>'2022-2024 mjcc'!G33</f>
        <v>0</v>
      </c>
      <c r="B22" s="19" t="str">
        <f>'2022-2024 mjcc'!H33</f>
        <v xml:space="preserve"> 11002</v>
      </c>
      <c r="C22" s="19" t="str">
        <f>'2022-2024 mjcc'!I33</f>
        <v xml:space="preserve"> Տարեցներին և հաշմանդամություն ունեցող անձանց տնային պայմաններում խնամքի ծառայություններ</v>
      </c>
      <c r="D22" s="55">
        <f>'2022-2024 mjcc'!M33</f>
        <v>206248.48</v>
      </c>
      <c r="E22" s="36">
        <f t="shared" si="27"/>
        <v>206248.47999999998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>
        <v>38535.699999999997</v>
      </c>
      <c r="AJ22" s="20"/>
      <c r="AK22" s="20">
        <v>167712.78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55">
        <f>'2022-2024 mjcc'!N33</f>
        <v>236921.3</v>
      </c>
      <c r="BH22" s="36">
        <f t="shared" si="28"/>
        <v>236921.3</v>
      </c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>
        <v>38535.699999999997</v>
      </c>
      <c r="CM22" s="20"/>
      <c r="CN22" s="20">
        <f>BG22-CL22</f>
        <v>198385.59999999998</v>
      </c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55">
        <f>'2022-2024 mjcc'!O33</f>
        <v>236921.3</v>
      </c>
      <c r="DK22" s="36">
        <f t="shared" si="29"/>
        <v>236921.3</v>
      </c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>
        <v>38535.699999999997</v>
      </c>
      <c r="EP22" s="20"/>
      <c r="EQ22" s="20">
        <f>DJ22-EO22</f>
        <v>198385.59999999998</v>
      </c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55">
        <f>'2022-2024 mjcc'!P33</f>
        <v>236921.3</v>
      </c>
      <c r="FN22" s="36">
        <f t="shared" si="30"/>
        <v>236921.3</v>
      </c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>
        <v>38535.699999999997</v>
      </c>
      <c r="GS22" s="20"/>
      <c r="GT22" s="20">
        <f>FM22-GR22</f>
        <v>198385.59999999998</v>
      </c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55">
        <f>'2022-2024 mjcc'!Q33</f>
        <v>236921.3</v>
      </c>
      <c r="HQ22" s="36">
        <f t="shared" si="31"/>
        <v>236921.3</v>
      </c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>
        <v>38535.699999999997</v>
      </c>
      <c r="IV22" s="20"/>
      <c r="IW22" s="20">
        <f>HP22-IU22</f>
        <v>198385.59999999998</v>
      </c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</row>
    <row r="23" spans="1:278" ht="27">
      <c r="A23" s="19">
        <f>'2022-2024 mjcc'!G34</f>
        <v>0</v>
      </c>
      <c r="B23" s="19">
        <f>'2022-2024 mjcc'!H34</f>
        <v>11003</v>
      </c>
      <c r="C23" s="19" t="str">
        <f>'2022-2024 mjcc'!I34</f>
        <v xml:space="preserve"> Տարեցներին, հաշմանդամություն ունեցող անձանց ցերեկային խնամքի ծառայություններ</v>
      </c>
      <c r="D23" s="55">
        <f>'2022-2024 mjcc'!M34</f>
        <v>184683.8</v>
      </c>
      <c r="E23" s="36">
        <f t="shared" ref="E23" si="32">SUM(F23:BF23)</f>
        <v>184683.8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>
        <v>184683.8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55">
        <f>'2022-2024 mjcc'!N34</f>
        <v>210902.5</v>
      </c>
      <c r="BH23" s="36">
        <f t="shared" si="28"/>
        <v>210902.5</v>
      </c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>
        <v>210902.5</v>
      </c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55">
        <f>'2022-2024 mjcc'!O34</f>
        <v>210902.5</v>
      </c>
      <c r="DK23" s="36">
        <f t="shared" si="29"/>
        <v>210902.5</v>
      </c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>
        <v>210902.5</v>
      </c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55">
        <f>'2022-2024 mjcc'!P34</f>
        <v>210902.5</v>
      </c>
      <c r="FN23" s="36">
        <f t="shared" si="30"/>
        <v>210902.5</v>
      </c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>
        <v>210902.5</v>
      </c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55">
        <f>'2022-2024 mjcc'!Q34</f>
        <v>210902.5</v>
      </c>
      <c r="HQ23" s="36">
        <f t="shared" si="31"/>
        <v>210902.5</v>
      </c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>
        <v>210902.5</v>
      </c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</row>
    <row r="24" spans="1:278" ht="14.25">
      <c r="A24" s="19">
        <f>'2022-2024 mjcc'!G35</f>
        <v>0</v>
      </c>
      <c r="B24" s="19">
        <f>'2022-2024 mjcc'!H35</f>
        <v>11004</v>
      </c>
      <c r="C24" s="19" t="str">
        <f>'2022-2024 mjcc'!I35</f>
        <v xml:space="preserve"> Տարեցների շուրջօրյա խնամքի ծառայություններ</v>
      </c>
      <c r="D24" s="55">
        <f>'2022-2024 mjcc'!M35</f>
        <v>24000.2</v>
      </c>
      <c r="E24" s="36">
        <f t="shared" si="27"/>
        <v>24000.2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>
        <v>24000.2</v>
      </c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55">
        <f>'2022-2024 mjcc'!N35</f>
        <v>30007.9</v>
      </c>
      <c r="BH24" s="36">
        <f t="shared" si="28"/>
        <v>30007.9</v>
      </c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>
        <v>30007.9</v>
      </c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55">
        <f>'2022-2024 mjcc'!O35</f>
        <v>30007.9</v>
      </c>
      <c r="DK24" s="36">
        <f t="shared" si="29"/>
        <v>30007.9</v>
      </c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>
        <v>30007.9</v>
      </c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55">
        <f>'2022-2024 mjcc'!P35</f>
        <v>30007.9</v>
      </c>
      <c r="FN24" s="36">
        <f t="shared" si="30"/>
        <v>30007.9</v>
      </c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>
        <v>30007.9</v>
      </c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55">
        <f>'2022-2024 mjcc'!Q35</f>
        <v>30007.9</v>
      </c>
      <c r="HQ24" s="36">
        <f t="shared" si="31"/>
        <v>30007.9</v>
      </c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>
        <v>30007.9</v>
      </c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</row>
    <row r="25" spans="1:278" ht="27">
      <c r="A25" s="19">
        <f>'2022-2024 mjcc'!G36</f>
        <v>0</v>
      </c>
      <c r="B25" s="19">
        <f>'2022-2024 mjcc'!H36</f>
        <v>11005</v>
      </c>
      <c r="C25" s="19" t="str">
        <f>'2022-2024 mjcc'!I36</f>
        <v xml:space="preserve"> Անօթևան մարդկանց համար ժամանակավոր օթևանի տրամադրման ծառայություններ</v>
      </c>
      <c r="D25" s="55">
        <f>'2022-2024 mjcc'!M36</f>
        <v>58834.8</v>
      </c>
      <c r="E25" s="36">
        <f t="shared" si="27"/>
        <v>58834.8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>
        <v>58834.8</v>
      </c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55">
        <f>'2022-2024 mjcc'!N36</f>
        <v>58859.3</v>
      </c>
      <c r="BH25" s="36">
        <f t="shared" si="28"/>
        <v>58859.3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>
        <v>58859.3</v>
      </c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55">
        <f>'2022-2024 mjcc'!O36</f>
        <v>58859.3</v>
      </c>
      <c r="DK25" s="36">
        <f t="shared" si="29"/>
        <v>58859.3</v>
      </c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>
        <v>58859.3</v>
      </c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55">
        <f>'2022-2024 mjcc'!P36</f>
        <v>58859.3</v>
      </c>
      <c r="FN25" s="36">
        <f t="shared" si="30"/>
        <v>58859.3</v>
      </c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>
        <v>58859.3</v>
      </c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55">
        <f>'2022-2024 mjcc'!Q36</f>
        <v>58859.3</v>
      </c>
      <c r="HQ25" s="36">
        <f t="shared" si="31"/>
        <v>58859.3</v>
      </c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>
        <v>58859.3</v>
      </c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</row>
    <row r="26" spans="1:278" ht="27">
      <c r="A26" s="19">
        <f>'2022-2024 mjcc'!G37</f>
        <v>0</v>
      </c>
      <c r="B26" s="19">
        <f>'2022-2024 mjcc'!H37</f>
        <v>11007</v>
      </c>
      <c r="C26" s="19" t="str">
        <f>'2022-2024 mjcc'!I37</f>
        <v xml:space="preserve"> Սոցիալական բնակարանային ֆոնդի սպասարկման ծառայություններ</v>
      </c>
      <c r="D26" s="55">
        <f>'2022-2024 mjcc'!M37</f>
        <v>19137.3</v>
      </c>
      <c r="E26" s="36">
        <f t="shared" si="27"/>
        <v>19137.3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>
        <v>19137.3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55">
        <f>'2022-2024 mjcc'!N37</f>
        <v>19963.2</v>
      </c>
      <c r="BH26" s="36">
        <f t="shared" si="28"/>
        <v>19963.2</v>
      </c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>
        <v>19963.2</v>
      </c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55">
        <f>'2022-2024 mjcc'!O37</f>
        <v>19963.2</v>
      </c>
      <c r="DK26" s="36">
        <f t="shared" si="29"/>
        <v>19963.2</v>
      </c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>
        <v>19963.2</v>
      </c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55">
        <f>'2022-2024 mjcc'!P37</f>
        <v>19963.2</v>
      </c>
      <c r="FN26" s="36">
        <f t="shared" si="30"/>
        <v>19963.2</v>
      </c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>
        <v>19963.2</v>
      </c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55">
        <f>'2022-2024 mjcc'!Q37</f>
        <v>19963.2</v>
      </c>
      <c r="HQ26" s="36">
        <f t="shared" si="31"/>
        <v>19963.2</v>
      </c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>
        <v>19963.2</v>
      </c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</row>
    <row r="27" spans="1:278" ht="27">
      <c r="A27" s="19">
        <f>'2022-2024 mjcc'!G38</f>
        <v>0</v>
      </c>
      <c r="B27" s="19">
        <f>'2022-2024 mjcc'!H38</f>
        <v>11008</v>
      </c>
      <c r="C27" s="19" t="str">
        <f>'2022-2024 mjcc'!I38</f>
        <v xml:space="preserve"> Մտավոր խնդիրներ ունեցող անձանց շուրջօրյա խնամքի ծառայություններ</v>
      </c>
      <c r="D27" s="55">
        <f>'2022-2024 mjcc'!M38</f>
        <v>43810.2</v>
      </c>
      <c r="E27" s="36">
        <f t="shared" si="27"/>
        <v>43810.2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>
        <v>43810.2</v>
      </c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55">
        <f>'2022-2024 mjcc'!N38</f>
        <v>0</v>
      </c>
      <c r="BH27" s="36">
        <f t="shared" si="28"/>
        <v>0</v>
      </c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55">
        <f>'2022-2024 mjcc'!O38</f>
        <v>0</v>
      </c>
      <c r="DK27" s="36">
        <f t="shared" si="29"/>
        <v>0</v>
      </c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55">
        <f>'2022-2024 mjcc'!P38</f>
        <v>0</v>
      </c>
      <c r="FN27" s="36">
        <f t="shared" si="30"/>
        <v>0</v>
      </c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55">
        <f>'2022-2024 mjcc'!Q38</f>
        <v>0</v>
      </c>
      <c r="HQ27" s="36">
        <f t="shared" si="31"/>
        <v>0</v>
      </c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</row>
    <row r="28" spans="1:278" ht="27">
      <c r="A28" s="19">
        <f>'2022-2024 mjcc'!G39</f>
        <v>0</v>
      </c>
      <c r="B28" s="19">
        <f>'2022-2024 mjcc'!H39</f>
        <v>11009</v>
      </c>
      <c r="C28" s="19" t="str">
        <f>'2022-2024 mjcc'!I39</f>
        <v xml:space="preserve"> Հոգեկան առողջության խնդիրներ ունեցող անձանց շուրջօրյա խնամքի ծառայություններ</v>
      </c>
      <c r="D28" s="55">
        <f>'2022-2024 mjcc'!M39</f>
        <v>16430</v>
      </c>
      <c r="E28" s="36">
        <f t="shared" si="27"/>
        <v>16430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>
        <v>16430</v>
      </c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55">
        <f>'2022-2024 mjcc'!N39</f>
        <v>0</v>
      </c>
      <c r="BH28" s="36">
        <f t="shared" si="28"/>
        <v>0</v>
      </c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55">
        <f>'2022-2024 mjcc'!O39</f>
        <v>0</v>
      </c>
      <c r="DK28" s="36">
        <f t="shared" si="29"/>
        <v>0</v>
      </c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55">
        <f>'2022-2024 mjcc'!P39</f>
        <v>0</v>
      </c>
      <c r="FN28" s="36">
        <f t="shared" si="30"/>
        <v>0</v>
      </c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55">
        <f>'2022-2024 mjcc'!Q39</f>
        <v>0</v>
      </c>
      <c r="HQ28" s="36">
        <f t="shared" si="31"/>
        <v>0</v>
      </c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</row>
    <row r="29" spans="1:278" ht="27">
      <c r="A29" s="19">
        <f>'2022-2024 mjcc'!G40</f>
        <v>0</v>
      </c>
      <c r="B29" s="19">
        <f>'2022-2024 mjcc'!H40</f>
        <v>11010</v>
      </c>
      <c r="C29" s="19" t="str">
        <f>'2022-2024 mjcc'!I40</f>
        <v xml:space="preserve"> Հատուկ խմբերին դասված որոշակի կատեգորիայի անձանց կացարանով ապահովման ծառայություններ</v>
      </c>
      <c r="D29" s="55">
        <f>'2022-2024 mjcc'!M40</f>
        <v>6711.2</v>
      </c>
      <c r="E29" s="36">
        <f t="shared" si="27"/>
        <v>6711.2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>
        <v>6711.2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55">
        <f>'2022-2024 mjcc'!N40</f>
        <v>6711.2</v>
      </c>
      <c r="BH29" s="36">
        <f t="shared" si="28"/>
        <v>6711.2</v>
      </c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>
        <v>6711.2</v>
      </c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55">
        <f>'2022-2024 mjcc'!O40</f>
        <v>6711.2</v>
      </c>
      <c r="DK29" s="36">
        <f t="shared" si="29"/>
        <v>6711.2</v>
      </c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>
        <v>6711.2</v>
      </c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55">
        <f>'2022-2024 mjcc'!P40</f>
        <v>6711.2</v>
      </c>
      <c r="FN29" s="36">
        <f t="shared" si="30"/>
        <v>6711.2</v>
      </c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>
        <v>6711.2</v>
      </c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55">
        <f>'2022-2024 mjcc'!Q40</f>
        <v>6711.2</v>
      </c>
      <c r="HQ29" s="36">
        <f t="shared" si="31"/>
        <v>6711.2</v>
      </c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>
        <v>6711.2</v>
      </c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</row>
    <row r="30" spans="1:278" ht="40.5">
      <c r="A30" s="19">
        <f>'2022-2024 mjcc'!G41</f>
        <v>0</v>
      </c>
      <c r="B30" s="19">
        <f>'2022-2024 mjcc'!H41</f>
        <v>11011</v>
      </c>
      <c r="C30" s="19" t="str">
        <f>'2022-2024 mjcc'!I41</f>
        <v xml:space="preserve"> Տնային խնամքի ծառայություններ հոգեկան առողջության խնդիրներ ունեցող անձանց համար_x000D_
</v>
      </c>
      <c r="D30" s="55">
        <f>'2022-2024 mjcc'!M41</f>
        <v>11731.2</v>
      </c>
      <c r="E30" s="36">
        <f t="shared" si="27"/>
        <v>11731.2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>
        <v>11731.2</v>
      </c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55">
        <f>'2022-2024 mjcc'!N41</f>
        <v>14448.3</v>
      </c>
      <c r="BH30" s="36">
        <f t="shared" si="28"/>
        <v>14448.3</v>
      </c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>
        <v>14448.3</v>
      </c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55">
        <f>'2022-2024 mjcc'!O41</f>
        <v>14448.3</v>
      </c>
      <c r="DK30" s="36">
        <f t="shared" si="29"/>
        <v>14448.3</v>
      </c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>
        <v>14448.3</v>
      </c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55">
        <f>'2022-2024 mjcc'!P41</f>
        <v>14448.3</v>
      </c>
      <c r="FN30" s="36">
        <f t="shared" si="30"/>
        <v>14448.3</v>
      </c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>
        <v>14448.3</v>
      </c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55">
        <f>'2022-2024 mjcc'!Q41</f>
        <v>14448.3</v>
      </c>
      <c r="HQ30" s="36">
        <f t="shared" si="31"/>
        <v>14448.3</v>
      </c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>
        <v>14448.3</v>
      </c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</row>
    <row r="31" spans="1:278" ht="54">
      <c r="A31" s="19">
        <f>'2022-2024 mjcc'!G42</f>
        <v>0</v>
      </c>
      <c r="B31" s="19">
        <f>'2022-2024 mjcc'!H42</f>
        <v>12001</v>
      </c>
      <c r="C31" s="19" t="str">
        <f>'2022-2024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31" s="55">
        <f>'2022-2024 mjcc'!M42</f>
        <v>0</v>
      </c>
      <c r="E31" s="36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55">
        <f>'2022-2024 mjcc'!N42</f>
        <v>14400</v>
      </c>
      <c r="BH31" s="36">
        <f t="shared" si="28"/>
        <v>14400</v>
      </c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>
        <v>14400</v>
      </c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55">
        <f>'2022-2024 mjcc'!O42</f>
        <v>14400</v>
      </c>
      <c r="DK31" s="36">
        <f t="shared" si="29"/>
        <v>14400</v>
      </c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>
        <v>14400</v>
      </c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55">
        <f>'2022-2024 mjcc'!P42</f>
        <v>14400</v>
      </c>
      <c r="FN31" s="36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>
        <v>14400</v>
      </c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55">
        <f>'2022-2024 mjcc'!Q42</f>
        <v>14400</v>
      </c>
      <c r="HQ31" s="36">
        <f t="shared" si="31"/>
        <v>14400</v>
      </c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>
        <v>14400</v>
      </c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</row>
    <row r="32" spans="1:278" ht="24" customHeight="1">
      <c r="A32" s="65">
        <f>'2022-2024 mjcc'!G43</f>
        <v>1068</v>
      </c>
      <c r="B32" s="65">
        <f>'2022-2024 mjcc'!H43</f>
        <v>0</v>
      </c>
      <c r="C32" s="65" t="str">
        <f>'2022-2024 mjcc'!I43</f>
        <v xml:space="preserve"> Ժողովրդագրական վիճակի բարելավում </v>
      </c>
      <c r="D32" s="55">
        <f t="shared" ref="D32:BF32" si="33">SUM(D33:D36)</f>
        <v>20218434.620000001</v>
      </c>
      <c r="E32" s="55">
        <f t="shared" si="33"/>
        <v>20218434.600000001</v>
      </c>
      <c r="F32" s="55">
        <f t="shared" si="33"/>
        <v>0</v>
      </c>
      <c r="G32" s="55">
        <f t="shared" si="33"/>
        <v>0</v>
      </c>
      <c r="H32" s="55">
        <f t="shared" si="33"/>
        <v>0</v>
      </c>
      <c r="I32" s="55">
        <f t="shared" si="33"/>
        <v>0</v>
      </c>
      <c r="J32" s="55">
        <f t="shared" si="33"/>
        <v>0</v>
      </c>
      <c r="K32" s="55">
        <f t="shared" si="33"/>
        <v>0</v>
      </c>
      <c r="L32" s="55">
        <f t="shared" si="33"/>
        <v>14526.7</v>
      </c>
      <c r="M32" s="55">
        <f t="shared" si="33"/>
        <v>0</v>
      </c>
      <c r="N32" s="55">
        <f t="shared" si="33"/>
        <v>0</v>
      </c>
      <c r="O32" s="55">
        <f t="shared" si="33"/>
        <v>0</v>
      </c>
      <c r="P32" s="55">
        <f t="shared" si="33"/>
        <v>0</v>
      </c>
      <c r="Q32" s="55">
        <f t="shared" si="33"/>
        <v>0</v>
      </c>
      <c r="R32" s="55">
        <f t="shared" si="33"/>
        <v>0</v>
      </c>
      <c r="S32" s="55">
        <f t="shared" si="33"/>
        <v>0</v>
      </c>
      <c r="T32" s="55">
        <f t="shared" si="33"/>
        <v>0</v>
      </c>
      <c r="U32" s="55">
        <f t="shared" si="33"/>
        <v>0</v>
      </c>
      <c r="V32" s="55">
        <f t="shared" si="33"/>
        <v>0</v>
      </c>
      <c r="W32" s="55">
        <f t="shared" si="33"/>
        <v>0</v>
      </c>
      <c r="X32" s="55">
        <f t="shared" si="33"/>
        <v>0</v>
      </c>
      <c r="Y32" s="55">
        <f t="shared" si="33"/>
        <v>0</v>
      </c>
      <c r="Z32" s="55">
        <f t="shared" si="33"/>
        <v>0</v>
      </c>
      <c r="AA32" s="55">
        <f t="shared" si="33"/>
        <v>0</v>
      </c>
      <c r="AB32" s="55">
        <f t="shared" si="33"/>
        <v>0</v>
      </c>
      <c r="AC32" s="55">
        <f t="shared" si="33"/>
        <v>0</v>
      </c>
      <c r="AD32" s="55">
        <f t="shared" si="33"/>
        <v>0</v>
      </c>
      <c r="AE32" s="55">
        <f t="shared" si="33"/>
        <v>0</v>
      </c>
      <c r="AF32" s="55">
        <f t="shared" si="33"/>
        <v>0</v>
      </c>
      <c r="AG32" s="55">
        <f t="shared" si="33"/>
        <v>0</v>
      </c>
      <c r="AH32" s="55">
        <f t="shared" si="33"/>
        <v>0</v>
      </c>
      <c r="AI32" s="55">
        <f t="shared" si="33"/>
        <v>0</v>
      </c>
      <c r="AJ32" s="55">
        <f t="shared" si="33"/>
        <v>0</v>
      </c>
      <c r="AK32" s="55">
        <f t="shared" si="33"/>
        <v>0</v>
      </c>
      <c r="AL32" s="55">
        <f t="shared" si="33"/>
        <v>0</v>
      </c>
      <c r="AM32" s="55">
        <f t="shared" si="33"/>
        <v>0</v>
      </c>
      <c r="AN32" s="55">
        <f t="shared" si="33"/>
        <v>0</v>
      </c>
      <c r="AO32" s="55">
        <f t="shared" si="33"/>
        <v>0</v>
      </c>
      <c r="AP32" s="55">
        <f t="shared" si="33"/>
        <v>3725301.9</v>
      </c>
      <c r="AQ32" s="55">
        <f t="shared" si="33"/>
        <v>16134100</v>
      </c>
      <c r="AR32" s="55">
        <f t="shared" si="33"/>
        <v>0</v>
      </c>
      <c r="AS32" s="55">
        <f t="shared" si="33"/>
        <v>0</v>
      </c>
      <c r="AT32" s="55">
        <f t="shared" si="33"/>
        <v>0</v>
      </c>
      <c r="AU32" s="55">
        <f t="shared" si="33"/>
        <v>0</v>
      </c>
      <c r="AV32" s="55">
        <f t="shared" si="33"/>
        <v>344506</v>
      </c>
      <c r="AW32" s="55">
        <f t="shared" si="33"/>
        <v>0</v>
      </c>
      <c r="AX32" s="55">
        <f t="shared" si="33"/>
        <v>0</v>
      </c>
      <c r="AY32" s="55">
        <f t="shared" si="33"/>
        <v>0</v>
      </c>
      <c r="AZ32" s="55">
        <f t="shared" si="33"/>
        <v>0</v>
      </c>
      <c r="BA32" s="55">
        <f t="shared" si="33"/>
        <v>0</v>
      </c>
      <c r="BB32" s="55">
        <f t="shared" si="33"/>
        <v>0</v>
      </c>
      <c r="BC32" s="55">
        <f t="shared" si="33"/>
        <v>0</v>
      </c>
      <c r="BD32" s="55">
        <f t="shared" si="33"/>
        <v>0</v>
      </c>
      <c r="BE32" s="55">
        <f t="shared" si="33"/>
        <v>0</v>
      </c>
      <c r="BF32" s="55">
        <f t="shared" si="33"/>
        <v>0</v>
      </c>
      <c r="BG32" s="55">
        <f>'2022-2024 mjcc'!N43</f>
        <v>25249671.5</v>
      </c>
      <c r="BH32" s="55">
        <f t="shared" ref="BH32:DI32" si="34">SUM(BH33:BH36)</f>
        <v>25249671.5</v>
      </c>
      <c r="BI32" s="55">
        <f t="shared" si="34"/>
        <v>0</v>
      </c>
      <c r="BJ32" s="55">
        <f t="shared" si="34"/>
        <v>0</v>
      </c>
      <c r="BK32" s="55">
        <f t="shared" si="34"/>
        <v>0</v>
      </c>
      <c r="BL32" s="55">
        <f t="shared" si="34"/>
        <v>0</v>
      </c>
      <c r="BM32" s="55">
        <f t="shared" si="34"/>
        <v>0</v>
      </c>
      <c r="BN32" s="55">
        <f t="shared" si="34"/>
        <v>0</v>
      </c>
      <c r="BO32" s="55">
        <f t="shared" si="34"/>
        <v>9433.5</v>
      </c>
      <c r="BP32" s="55">
        <f t="shared" si="34"/>
        <v>0</v>
      </c>
      <c r="BQ32" s="55">
        <f t="shared" si="34"/>
        <v>0</v>
      </c>
      <c r="BR32" s="55">
        <f t="shared" si="34"/>
        <v>0</v>
      </c>
      <c r="BS32" s="55">
        <f t="shared" si="34"/>
        <v>0</v>
      </c>
      <c r="BT32" s="55">
        <f t="shared" si="34"/>
        <v>0</v>
      </c>
      <c r="BU32" s="55">
        <f t="shared" si="34"/>
        <v>0</v>
      </c>
      <c r="BV32" s="55">
        <f t="shared" si="34"/>
        <v>0</v>
      </c>
      <c r="BW32" s="55">
        <f t="shared" si="34"/>
        <v>0</v>
      </c>
      <c r="BX32" s="55">
        <f t="shared" si="34"/>
        <v>0</v>
      </c>
      <c r="BY32" s="55">
        <f t="shared" si="34"/>
        <v>0</v>
      </c>
      <c r="BZ32" s="55">
        <f t="shared" si="34"/>
        <v>0</v>
      </c>
      <c r="CA32" s="55">
        <f t="shared" si="34"/>
        <v>0</v>
      </c>
      <c r="CB32" s="55">
        <f t="shared" si="34"/>
        <v>0</v>
      </c>
      <c r="CC32" s="55">
        <f t="shared" si="34"/>
        <v>0</v>
      </c>
      <c r="CD32" s="55">
        <f t="shared" si="34"/>
        <v>0</v>
      </c>
      <c r="CE32" s="55">
        <f t="shared" si="34"/>
        <v>0</v>
      </c>
      <c r="CF32" s="55">
        <f t="shared" si="34"/>
        <v>0</v>
      </c>
      <c r="CG32" s="55">
        <f t="shared" si="34"/>
        <v>0</v>
      </c>
      <c r="CH32" s="55">
        <f t="shared" si="34"/>
        <v>0</v>
      </c>
      <c r="CI32" s="55">
        <f t="shared" si="34"/>
        <v>0</v>
      </c>
      <c r="CJ32" s="55">
        <f t="shared" si="34"/>
        <v>0</v>
      </c>
      <c r="CK32" s="55">
        <f t="shared" si="34"/>
        <v>0</v>
      </c>
      <c r="CL32" s="55">
        <f t="shared" si="34"/>
        <v>0</v>
      </c>
      <c r="CM32" s="55">
        <f t="shared" si="34"/>
        <v>0</v>
      </c>
      <c r="CN32" s="55">
        <f t="shared" si="34"/>
        <v>0</v>
      </c>
      <c r="CO32" s="55">
        <f t="shared" si="34"/>
        <v>0</v>
      </c>
      <c r="CP32" s="55">
        <f t="shared" si="34"/>
        <v>0</v>
      </c>
      <c r="CQ32" s="55">
        <f t="shared" si="34"/>
        <v>0</v>
      </c>
      <c r="CR32" s="55">
        <f t="shared" si="34"/>
        <v>0</v>
      </c>
      <c r="CS32" s="55">
        <f t="shared" si="34"/>
        <v>7861278</v>
      </c>
      <c r="CT32" s="55">
        <f t="shared" si="34"/>
        <v>16852200</v>
      </c>
      <c r="CU32" s="55">
        <f t="shared" si="34"/>
        <v>0</v>
      </c>
      <c r="CV32" s="55">
        <f t="shared" si="34"/>
        <v>0</v>
      </c>
      <c r="CW32" s="55">
        <f t="shared" si="34"/>
        <v>0</v>
      </c>
      <c r="CX32" s="55">
        <f t="shared" si="34"/>
        <v>0</v>
      </c>
      <c r="CY32" s="55">
        <f t="shared" si="34"/>
        <v>526760</v>
      </c>
      <c r="CZ32" s="55">
        <f t="shared" si="34"/>
        <v>0</v>
      </c>
      <c r="DA32" s="55">
        <f t="shared" si="34"/>
        <v>0</v>
      </c>
      <c r="DB32" s="55">
        <f t="shared" si="34"/>
        <v>0</v>
      </c>
      <c r="DC32" s="55">
        <f t="shared" si="34"/>
        <v>0</v>
      </c>
      <c r="DD32" s="55">
        <f t="shared" si="34"/>
        <v>0</v>
      </c>
      <c r="DE32" s="55">
        <f t="shared" si="34"/>
        <v>0</v>
      </c>
      <c r="DF32" s="55">
        <f t="shared" si="34"/>
        <v>0</v>
      </c>
      <c r="DG32" s="55">
        <f t="shared" si="34"/>
        <v>0</v>
      </c>
      <c r="DH32" s="55">
        <f t="shared" si="34"/>
        <v>0</v>
      </c>
      <c r="DI32" s="55">
        <f t="shared" si="34"/>
        <v>0</v>
      </c>
      <c r="DJ32" s="55">
        <f>'2022-2024 mjcc'!O43</f>
        <v>33944375.100000001</v>
      </c>
      <c r="DK32" s="55">
        <f t="shared" ref="DK32:FN32" si="35">SUM(DK33:DK36)</f>
        <v>33944375.100000001</v>
      </c>
      <c r="DL32" s="55">
        <f t="shared" si="35"/>
        <v>0</v>
      </c>
      <c r="DM32" s="55">
        <f t="shared" si="35"/>
        <v>0</v>
      </c>
      <c r="DN32" s="55">
        <f t="shared" si="35"/>
        <v>0</v>
      </c>
      <c r="DO32" s="55">
        <f t="shared" si="35"/>
        <v>0</v>
      </c>
      <c r="DP32" s="55">
        <f t="shared" si="35"/>
        <v>0</v>
      </c>
      <c r="DQ32" s="55">
        <f t="shared" si="35"/>
        <v>0</v>
      </c>
      <c r="DR32" s="55">
        <f t="shared" si="35"/>
        <v>4079</v>
      </c>
      <c r="DS32" s="55">
        <f t="shared" si="35"/>
        <v>0</v>
      </c>
      <c r="DT32" s="55">
        <f t="shared" si="35"/>
        <v>0</v>
      </c>
      <c r="DU32" s="55">
        <f t="shared" si="35"/>
        <v>0</v>
      </c>
      <c r="DV32" s="55">
        <f t="shared" si="35"/>
        <v>0</v>
      </c>
      <c r="DW32" s="55">
        <f t="shared" si="35"/>
        <v>0</v>
      </c>
      <c r="DX32" s="55">
        <f t="shared" si="35"/>
        <v>0</v>
      </c>
      <c r="DY32" s="55">
        <f t="shared" si="35"/>
        <v>0</v>
      </c>
      <c r="DZ32" s="55">
        <f t="shared" si="35"/>
        <v>0</v>
      </c>
      <c r="EA32" s="55">
        <f t="shared" si="35"/>
        <v>0</v>
      </c>
      <c r="EB32" s="55">
        <f t="shared" si="35"/>
        <v>0</v>
      </c>
      <c r="EC32" s="55">
        <f t="shared" si="35"/>
        <v>0</v>
      </c>
      <c r="ED32" s="55">
        <f t="shared" si="35"/>
        <v>0</v>
      </c>
      <c r="EE32" s="55">
        <f t="shared" si="35"/>
        <v>0</v>
      </c>
      <c r="EF32" s="55">
        <f t="shared" si="35"/>
        <v>0</v>
      </c>
      <c r="EG32" s="55">
        <f t="shared" si="35"/>
        <v>0</v>
      </c>
      <c r="EH32" s="55">
        <f t="shared" si="35"/>
        <v>0</v>
      </c>
      <c r="EI32" s="55">
        <f t="shared" si="35"/>
        <v>0</v>
      </c>
      <c r="EJ32" s="55">
        <f t="shared" si="35"/>
        <v>0</v>
      </c>
      <c r="EK32" s="55">
        <f t="shared" si="35"/>
        <v>0</v>
      </c>
      <c r="EL32" s="55">
        <f t="shared" si="35"/>
        <v>0</v>
      </c>
      <c r="EM32" s="55">
        <f t="shared" si="35"/>
        <v>0</v>
      </c>
      <c r="EN32" s="55">
        <f t="shared" si="35"/>
        <v>0</v>
      </c>
      <c r="EO32" s="55">
        <f t="shared" si="35"/>
        <v>0</v>
      </c>
      <c r="EP32" s="55">
        <f t="shared" si="35"/>
        <v>0</v>
      </c>
      <c r="EQ32" s="55">
        <f t="shared" si="35"/>
        <v>0</v>
      </c>
      <c r="ER32" s="55">
        <f t="shared" si="35"/>
        <v>0</v>
      </c>
      <c r="ES32" s="55">
        <f t="shared" si="35"/>
        <v>0</v>
      </c>
      <c r="ET32" s="55">
        <f t="shared" si="35"/>
        <v>0</v>
      </c>
      <c r="EU32" s="55">
        <f t="shared" si="35"/>
        <v>0</v>
      </c>
      <c r="EV32" s="55">
        <f t="shared" si="35"/>
        <v>8157930</v>
      </c>
      <c r="EW32" s="55">
        <f t="shared" si="35"/>
        <v>18864940</v>
      </c>
      <c r="EX32" s="55">
        <f t="shared" si="35"/>
        <v>0</v>
      </c>
      <c r="EY32" s="55">
        <f t="shared" si="35"/>
        <v>0</v>
      </c>
      <c r="EZ32" s="55">
        <f t="shared" si="35"/>
        <v>0</v>
      </c>
      <c r="FA32" s="55">
        <f t="shared" si="35"/>
        <v>0</v>
      </c>
      <c r="FB32" s="55">
        <f t="shared" si="35"/>
        <v>6917426.0999999996</v>
      </c>
      <c r="FC32" s="55">
        <f t="shared" si="35"/>
        <v>0</v>
      </c>
      <c r="FD32" s="55">
        <f t="shared" si="35"/>
        <v>0</v>
      </c>
      <c r="FE32" s="55">
        <f t="shared" si="35"/>
        <v>0</v>
      </c>
      <c r="FF32" s="55">
        <f t="shared" si="35"/>
        <v>0</v>
      </c>
      <c r="FG32" s="55">
        <f t="shared" si="35"/>
        <v>0</v>
      </c>
      <c r="FH32" s="55">
        <f t="shared" si="35"/>
        <v>0</v>
      </c>
      <c r="FI32" s="55">
        <f t="shared" si="35"/>
        <v>0</v>
      </c>
      <c r="FJ32" s="55">
        <f t="shared" si="35"/>
        <v>0</v>
      </c>
      <c r="FK32" s="55">
        <f t="shared" si="35"/>
        <v>0</v>
      </c>
      <c r="FL32" s="55">
        <f t="shared" si="35"/>
        <v>0</v>
      </c>
      <c r="FM32" s="55">
        <f>'2022-2024 mjcc'!P43</f>
        <v>33942906.600000001</v>
      </c>
      <c r="FN32" s="55">
        <f t="shared" si="35"/>
        <v>27925480.5</v>
      </c>
      <c r="FO32" s="55">
        <f t="shared" ref="FO32:HO32" si="36">SUM(FO33:FO36)</f>
        <v>0</v>
      </c>
      <c r="FP32" s="55">
        <f t="shared" si="36"/>
        <v>0</v>
      </c>
      <c r="FQ32" s="55">
        <f t="shared" si="36"/>
        <v>0</v>
      </c>
      <c r="FR32" s="55">
        <f t="shared" si="36"/>
        <v>0</v>
      </c>
      <c r="FS32" s="55">
        <f t="shared" si="36"/>
        <v>0</v>
      </c>
      <c r="FT32" s="55">
        <f t="shared" si="36"/>
        <v>0</v>
      </c>
      <c r="FU32" s="55">
        <f t="shared" si="36"/>
        <v>2610.5</v>
      </c>
      <c r="FV32" s="55">
        <f t="shared" si="36"/>
        <v>0</v>
      </c>
      <c r="FW32" s="55">
        <f t="shared" si="36"/>
        <v>0</v>
      </c>
      <c r="FX32" s="55">
        <f t="shared" si="36"/>
        <v>0</v>
      </c>
      <c r="FY32" s="55">
        <f t="shared" si="36"/>
        <v>0</v>
      </c>
      <c r="FZ32" s="55">
        <f t="shared" si="36"/>
        <v>0</v>
      </c>
      <c r="GA32" s="55">
        <f t="shared" si="36"/>
        <v>0</v>
      </c>
      <c r="GB32" s="55">
        <f t="shared" si="36"/>
        <v>0</v>
      </c>
      <c r="GC32" s="55">
        <f t="shared" si="36"/>
        <v>0</v>
      </c>
      <c r="GD32" s="55">
        <f t="shared" si="36"/>
        <v>0</v>
      </c>
      <c r="GE32" s="55">
        <f t="shared" si="36"/>
        <v>0</v>
      </c>
      <c r="GF32" s="55">
        <f t="shared" si="36"/>
        <v>0</v>
      </c>
      <c r="GG32" s="55">
        <f t="shared" si="36"/>
        <v>0</v>
      </c>
      <c r="GH32" s="55">
        <f t="shared" si="36"/>
        <v>0</v>
      </c>
      <c r="GI32" s="55">
        <f t="shared" si="36"/>
        <v>0</v>
      </c>
      <c r="GJ32" s="55">
        <f t="shared" si="36"/>
        <v>0</v>
      </c>
      <c r="GK32" s="55">
        <f t="shared" si="36"/>
        <v>0</v>
      </c>
      <c r="GL32" s="55">
        <f t="shared" si="36"/>
        <v>0</v>
      </c>
      <c r="GM32" s="55">
        <f t="shared" si="36"/>
        <v>0</v>
      </c>
      <c r="GN32" s="55">
        <f t="shared" si="36"/>
        <v>0</v>
      </c>
      <c r="GO32" s="55">
        <f t="shared" si="36"/>
        <v>0</v>
      </c>
      <c r="GP32" s="55">
        <f t="shared" si="36"/>
        <v>0</v>
      </c>
      <c r="GQ32" s="55">
        <f t="shared" si="36"/>
        <v>0</v>
      </c>
      <c r="GR32" s="55">
        <f t="shared" si="36"/>
        <v>0</v>
      </c>
      <c r="GS32" s="55">
        <f t="shared" si="36"/>
        <v>0</v>
      </c>
      <c r="GT32" s="55">
        <f t="shared" si="36"/>
        <v>0</v>
      </c>
      <c r="GU32" s="55">
        <f t="shared" si="36"/>
        <v>0</v>
      </c>
      <c r="GV32" s="55">
        <f t="shared" si="36"/>
        <v>0</v>
      </c>
      <c r="GW32" s="55">
        <f t="shared" si="36"/>
        <v>0</v>
      </c>
      <c r="GX32" s="55">
        <f t="shared" si="36"/>
        <v>0</v>
      </c>
      <c r="GY32" s="55">
        <f t="shared" si="36"/>
        <v>8157930</v>
      </c>
      <c r="GZ32" s="55">
        <f t="shared" si="36"/>
        <v>18864940</v>
      </c>
      <c r="HA32" s="55">
        <f t="shared" si="36"/>
        <v>0</v>
      </c>
      <c r="HB32" s="55">
        <f t="shared" si="36"/>
        <v>0</v>
      </c>
      <c r="HC32" s="55">
        <f t="shared" si="36"/>
        <v>0</v>
      </c>
      <c r="HD32" s="55">
        <f t="shared" si="36"/>
        <v>0</v>
      </c>
      <c r="HE32" s="55">
        <f t="shared" si="36"/>
        <v>900000</v>
      </c>
      <c r="HF32" s="55">
        <f t="shared" si="36"/>
        <v>0</v>
      </c>
      <c r="HG32" s="55">
        <f t="shared" si="36"/>
        <v>0</v>
      </c>
      <c r="HH32" s="55">
        <f t="shared" si="36"/>
        <v>0</v>
      </c>
      <c r="HI32" s="55">
        <f t="shared" si="36"/>
        <v>0</v>
      </c>
      <c r="HJ32" s="55">
        <f t="shared" si="36"/>
        <v>0</v>
      </c>
      <c r="HK32" s="55">
        <f t="shared" si="36"/>
        <v>0</v>
      </c>
      <c r="HL32" s="55">
        <f t="shared" si="36"/>
        <v>0</v>
      </c>
      <c r="HM32" s="55">
        <f t="shared" si="36"/>
        <v>0</v>
      </c>
      <c r="HN32" s="55">
        <f t="shared" si="36"/>
        <v>0</v>
      </c>
      <c r="HO32" s="55">
        <f t="shared" si="36"/>
        <v>0</v>
      </c>
      <c r="HP32" s="55">
        <f>'2022-2024 mjcc'!Q43</f>
        <v>33941927.700000003</v>
      </c>
      <c r="HQ32" s="55">
        <f t="shared" ref="HQ32:JR32" si="37">SUM(HQ33:HQ36)</f>
        <v>27924501.600000001</v>
      </c>
      <c r="HR32" s="55">
        <f t="shared" si="37"/>
        <v>0</v>
      </c>
      <c r="HS32" s="55">
        <f t="shared" si="37"/>
        <v>0</v>
      </c>
      <c r="HT32" s="55">
        <f t="shared" si="37"/>
        <v>0</v>
      </c>
      <c r="HU32" s="55">
        <f t="shared" si="37"/>
        <v>0</v>
      </c>
      <c r="HV32" s="55">
        <f t="shared" si="37"/>
        <v>0</v>
      </c>
      <c r="HW32" s="55">
        <f t="shared" si="37"/>
        <v>0</v>
      </c>
      <c r="HX32" s="55">
        <f t="shared" si="37"/>
        <v>1631.6</v>
      </c>
      <c r="HY32" s="55">
        <f t="shared" si="37"/>
        <v>0</v>
      </c>
      <c r="HZ32" s="55">
        <f t="shared" si="37"/>
        <v>0</v>
      </c>
      <c r="IA32" s="55">
        <f t="shared" si="37"/>
        <v>0</v>
      </c>
      <c r="IB32" s="55">
        <f t="shared" si="37"/>
        <v>0</v>
      </c>
      <c r="IC32" s="55">
        <f t="shared" si="37"/>
        <v>0</v>
      </c>
      <c r="ID32" s="55">
        <f t="shared" si="37"/>
        <v>0</v>
      </c>
      <c r="IE32" s="55">
        <f t="shared" si="37"/>
        <v>0</v>
      </c>
      <c r="IF32" s="55">
        <f t="shared" si="37"/>
        <v>0</v>
      </c>
      <c r="IG32" s="55">
        <f t="shared" si="37"/>
        <v>0</v>
      </c>
      <c r="IH32" s="55">
        <f t="shared" si="37"/>
        <v>0</v>
      </c>
      <c r="II32" s="55">
        <f t="shared" si="37"/>
        <v>0</v>
      </c>
      <c r="IJ32" s="55">
        <f t="shared" si="37"/>
        <v>0</v>
      </c>
      <c r="IK32" s="55">
        <f t="shared" si="37"/>
        <v>0</v>
      </c>
      <c r="IL32" s="55">
        <f t="shared" si="37"/>
        <v>0</v>
      </c>
      <c r="IM32" s="55">
        <f t="shared" si="37"/>
        <v>0</v>
      </c>
      <c r="IN32" s="55">
        <f t="shared" si="37"/>
        <v>0</v>
      </c>
      <c r="IO32" s="55">
        <f t="shared" si="37"/>
        <v>0</v>
      </c>
      <c r="IP32" s="55">
        <f t="shared" si="37"/>
        <v>0</v>
      </c>
      <c r="IQ32" s="55">
        <f t="shared" si="37"/>
        <v>0</v>
      </c>
      <c r="IR32" s="55">
        <f t="shared" si="37"/>
        <v>0</v>
      </c>
      <c r="IS32" s="55">
        <f t="shared" si="37"/>
        <v>0</v>
      </c>
      <c r="IT32" s="55">
        <f t="shared" si="37"/>
        <v>0</v>
      </c>
      <c r="IU32" s="55">
        <f t="shared" si="37"/>
        <v>0</v>
      </c>
      <c r="IV32" s="55">
        <f t="shared" si="37"/>
        <v>0</v>
      </c>
      <c r="IW32" s="55">
        <f t="shared" si="37"/>
        <v>0</v>
      </c>
      <c r="IX32" s="55">
        <f t="shared" si="37"/>
        <v>0</v>
      </c>
      <c r="IY32" s="55">
        <f t="shared" si="37"/>
        <v>0</v>
      </c>
      <c r="IZ32" s="55">
        <f t="shared" si="37"/>
        <v>0</v>
      </c>
      <c r="JA32" s="55">
        <f t="shared" si="37"/>
        <v>0</v>
      </c>
      <c r="JB32" s="55">
        <f t="shared" si="37"/>
        <v>8157930</v>
      </c>
      <c r="JC32" s="55">
        <f t="shared" si="37"/>
        <v>18864940</v>
      </c>
      <c r="JD32" s="55">
        <f t="shared" si="37"/>
        <v>0</v>
      </c>
      <c r="JE32" s="55">
        <f t="shared" si="37"/>
        <v>0</v>
      </c>
      <c r="JF32" s="55">
        <f t="shared" si="37"/>
        <v>0</v>
      </c>
      <c r="JG32" s="55">
        <f t="shared" si="37"/>
        <v>0</v>
      </c>
      <c r="JH32" s="55">
        <f t="shared" si="37"/>
        <v>900000</v>
      </c>
      <c r="JI32" s="55">
        <f t="shared" si="37"/>
        <v>0</v>
      </c>
      <c r="JJ32" s="55">
        <f t="shared" si="37"/>
        <v>0</v>
      </c>
      <c r="JK32" s="55">
        <f t="shared" si="37"/>
        <v>0</v>
      </c>
      <c r="JL32" s="55">
        <f t="shared" si="37"/>
        <v>0</v>
      </c>
      <c r="JM32" s="55">
        <f t="shared" si="37"/>
        <v>0</v>
      </c>
      <c r="JN32" s="55">
        <f t="shared" si="37"/>
        <v>0</v>
      </c>
      <c r="JO32" s="55">
        <f t="shared" si="37"/>
        <v>0</v>
      </c>
      <c r="JP32" s="55">
        <f t="shared" si="37"/>
        <v>0</v>
      </c>
      <c r="JQ32" s="55">
        <f t="shared" si="37"/>
        <v>0</v>
      </c>
      <c r="JR32" s="55">
        <f t="shared" si="37"/>
        <v>0</v>
      </c>
    </row>
    <row r="33" spans="1:278" ht="27">
      <c r="A33" s="19">
        <f>'2022-2024 mjcc'!G44</f>
        <v>0</v>
      </c>
      <c r="B33" s="19" t="str">
        <f>'2022-2024 mjcc'!H44</f>
        <v xml:space="preserve"> 11001</v>
      </c>
      <c r="C33" s="19" t="str">
        <f>'2022-2024 mjcc'!I44</f>
        <v xml:space="preserve"> Մինչև 2 տարեկան երեխայի խնամքի նպաստի տրամադրման ապահովում</v>
      </c>
      <c r="D33" s="55">
        <f>'2022-2024 mjcc'!M44</f>
        <v>14526.7</v>
      </c>
      <c r="E33" s="36">
        <f>SUM(F33:BF33)</f>
        <v>14526.7</v>
      </c>
      <c r="F33" s="20"/>
      <c r="G33" s="20"/>
      <c r="H33" s="20"/>
      <c r="I33" s="20"/>
      <c r="J33" s="20"/>
      <c r="K33" s="20"/>
      <c r="L33" s="20">
        <v>14526.7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55">
        <f>'2022-2024 mjcc'!N44</f>
        <v>9433.5</v>
      </c>
      <c r="BH33" s="36">
        <f>SUM(BI33:DI33)</f>
        <v>9433.5</v>
      </c>
      <c r="BI33" s="20"/>
      <c r="BJ33" s="20"/>
      <c r="BK33" s="20"/>
      <c r="BL33" s="20"/>
      <c r="BM33" s="20"/>
      <c r="BN33" s="20"/>
      <c r="BO33" s="20">
        <v>9433.5</v>
      </c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55">
        <f>'2022-2024 mjcc'!O44</f>
        <v>4079</v>
      </c>
      <c r="DK33" s="36">
        <f>SUM(DL33:FL33)</f>
        <v>4079</v>
      </c>
      <c r="DL33" s="20"/>
      <c r="DM33" s="20"/>
      <c r="DN33" s="20"/>
      <c r="DO33" s="20"/>
      <c r="DP33" s="20"/>
      <c r="DQ33" s="20"/>
      <c r="DR33" s="20">
        <v>4079</v>
      </c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55">
        <f>'2022-2024 mjcc'!P44</f>
        <v>2610.5</v>
      </c>
      <c r="FN33" s="36">
        <f>SUM(FO33:HO33)</f>
        <v>2610.5</v>
      </c>
      <c r="FO33" s="20"/>
      <c r="FP33" s="20"/>
      <c r="FQ33" s="20"/>
      <c r="FR33" s="20"/>
      <c r="FS33" s="20"/>
      <c r="FT33" s="20"/>
      <c r="FU33" s="20">
        <v>2610.5</v>
      </c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55">
        <f>'2022-2024 mjcc'!Q44</f>
        <v>1631.6</v>
      </c>
      <c r="HQ33" s="36">
        <f>SUM(HR33:JR33)</f>
        <v>1631.6</v>
      </c>
      <c r="HR33" s="20"/>
      <c r="HS33" s="20"/>
      <c r="HT33" s="20"/>
      <c r="HU33" s="20"/>
      <c r="HV33" s="20"/>
      <c r="HW33" s="20"/>
      <c r="HX33" s="20">
        <v>1631.6</v>
      </c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</row>
    <row r="34" spans="1:278" ht="27">
      <c r="A34" s="19">
        <f>'2022-2024 mjcc'!G45</f>
        <v>0</v>
      </c>
      <c r="B34" s="19" t="str">
        <f>'2022-2024 mjcc'!H45</f>
        <v xml:space="preserve"> 12001</v>
      </c>
      <c r="C34" s="19" t="str">
        <f>'2022-2024 mjcc'!I45</f>
        <v xml:space="preserve"> Մինչև 2 տարեկան երեխայի խնամքի արձակուրդում գտնվող վարձու աշխատողին նպաստի տրամադրում</v>
      </c>
      <c r="D34" s="55">
        <f>'2022-2024 mjcc'!M45</f>
        <v>3725301.92</v>
      </c>
      <c r="E34" s="36">
        <f t="shared" ref="E34:E36" si="38">SUM(F34:BF34)</f>
        <v>3725301.9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>
        <v>3725301.9</v>
      </c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55">
        <f>'2022-2024 mjcc'!N45</f>
        <v>7861278</v>
      </c>
      <c r="BH34" s="36">
        <f>SUM(BI34:DI34)</f>
        <v>7861278</v>
      </c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>
        <v>7861278</v>
      </c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55">
        <f>'2022-2024 mjcc'!O45</f>
        <v>8157930</v>
      </c>
      <c r="DK34" s="36">
        <f>SUM(DL34:FL34)</f>
        <v>8157930</v>
      </c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>
        <v>8157930</v>
      </c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55">
        <f>'2022-2024 mjcc'!P45</f>
        <v>8157930</v>
      </c>
      <c r="FN34" s="36">
        <f>SUM(FO34:HO34)</f>
        <v>8157930</v>
      </c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>
        <v>8157930</v>
      </c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55">
        <f>'2022-2024 mjcc'!Q45</f>
        <v>8157930</v>
      </c>
      <c r="HQ34" s="36">
        <f>SUM(HR34:JR34)</f>
        <v>8157930</v>
      </c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>
        <v>8157930</v>
      </c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</row>
    <row r="35" spans="1:278" ht="14.25">
      <c r="A35" s="19">
        <f>'2022-2024 mjcc'!G46</f>
        <v>0</v>
      </c>
      <c r="B35" s="19" t="str">
        <f>'2022-2024 mjcc'!H46</f>
        <v xml:space="preserve"> 12002</v>
      </c>
      <c r="C35" s="19" t="str">
        <f>'2022-2024 mjcc'!I46</f>
        <v xml:space="preserve"> Երեխայի ծննդյան միանվագ նպաստ</v>
      </c>
      <c r="D35" s="55">
        <f>'2022-2024 mjcc'!M46</f>
        <v>16134100</v>
      </c>
      <c r="E35" s="36">
        <f t="shared" si="38"/>
        <v>16134100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>
        <v>16134100</v>
      </c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55">
        <f>'2022-2024 mjcc'!N46</f>
        <v>16852200</v>
      </c>
      <c r="BH35" s="36">
        <f>SUM(BI35:DI35)</f>
        <v>16852200</v>
      </c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>
        <v>16852200</v>
      </c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55">
        <f>'2022-2024 mjcc'!O46</f>
        <v>18864940</v>
      </c>
      <c r="DK35" s="36">
        <f>SUM(DL35:FL35)</f>
        <v>18864940</v>
      </c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>
        <v>18864940</v>
      </c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55">
        <f>'2022-2024 mjcc'!P46</f>
        <v>18864940</v>
      </c>
      <c r="FN35" s="36">
        <f>SUM(FO35:HO35)</f>
        <v>18864940</v>
      </c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>
        <v>18864940</v>
      </c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55">
        <f>'2022-2024 mjcc'!Q46</f>
        <v>18864940</v>
      </c>
      <c r="HQ35" s="36">
        <f>SUM(HR35:JR35)</f>
        <v>18864940</v>
      </c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>
        <v>18864940</v>
      </c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</row>
    <row r="36" spans="1:278" ht="27">
      <c r="A36" s="19">
        <f>'2022-2024 mjcc'!G47</f>
        <v>0</v>
      </c>
      <c r="B36" s="19" t="str">
        <f>'2022-2024 mjcc'!H47</f>
        <v xml:space="preserve"> 12003</v>
      </c>
      <c r="C36" s="19" t="str">
        <f>'2022-2024 mjcc'!I47</f>
        <v xml:space="preserve"> Երեխա ունեցող ընտանիքների բնակարանային ապահովման աջակցություն</v>
      </c>
      <c r="D36" s="55">
        <f>'2022-2024 mjcc'!M47</f>
        <v>344506</v>
      </c>
      <c r="E36" s="36">
        <f t="shared" si="38"/>
        <v>344506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>
        <v>344506</v>
      </c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55">
        <f>'2022-2024 mjcc'!N47</f>
        <v>526760</v>
      </c>
      <c r="BH36" s="36">
        <f>SUM(BI36:DI36)</f>
        <v>526760</v>
      </c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>
        <v>526760</v>
      </c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55">
        <f>'2022-2024 mjcc'!O47</f>
        <v>6917426.0999999996</v>
      </c>
      <c r="DK36" s="36">
        <f>SUM(DL36:FL36)</f>
        <v>6917426.0999999996</v>
      </c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>
        <v>6917426.0999999996</v>
      </c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55">
        <f>'2022-2024 mjcc'!P47</f>
        <v>6917426.0999999996</v>
      </c>
      <c r="FN36" s="36">
        <f>SUM(FO36:HO36)</f>
        <v>900000</v>
      </c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>
        <v>900000</v>
      </c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55">
        <f>'2022-2024 mjcc'!Q47</f>
        <v>6917426.0999999996</v>
      </c>
      <c r="HQ36" s="36">
        <f>SUM(HR36:JR36)</f>
        <v>900000</v>
      </c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>
        <v>900000</v>
      </c>
      <c r="JI36" s="20"/>
      <c r="JJ36" s="20"/>
      <c r="JK36" s="20"/>
      <c r="JL36" s="20"/>
      <c r="JM36" s="20"/>
      <c r="JN36" s="20"/>
      <c r="JO36" s="20"/>
      <c r="JP36" s="20"/>
      <c r="JQ36" s="20"/>
      <c r="JR36" s="20"/>
    </row>
    <row r="37" spans="1:278" ht="28.5">
      <c r="A37" s="65">
        <f>'2022-2024 mjcc'!G48</f>
        <v>1082</v>
      </c>
      <c r="B37" s="65">
        <f>'2022-2024 mjcc'!H48</f>
        <v>0</v>
      </c>
      <c r="C37" s="65" t="str">
        <f>'2022-2024 mjcc'!I48</f>
        <v xml:space="preserve"> Սոցիալական աջակցություն անաշխատունակության դեպքում </v>
      </c>
      <c r="D37" s="55">
        <f>'2022-2024 mjcc'!M48</f>
        <v>16567759.835000001</v>
      </c>
      <c r="E37" s="55">
        <f t="shared" ref="E37:BF37" si="39">SUM(E38:E41)</f>
        <v>16567759.899999999</v>
      </c>
      <c r="F37" s="55">
        <f t="shared" si="39"/>
        <v>0</v>
      </c>
      <c r="G37" s="55">
        <f t="shared" si="39"/>
        <v>0</v>
      </c>
      <c r="H37" s="55">
        <f t="shared" si="39"/>
        <v>0</v>
      </c>
      <c r="I37" s="55">
        <f t="shared" si="39"/>
        <v>0</v>
      </c>
      <c r="J37" s="55">
        <f t="shared" si="39"/>
        <v>0</v>
      </c>
      <c r="K37" s="55">
        <f t="shared" si="39"/>
        <v>0</v>
      </c>
      <c r="L37" s="55">
        <f t="shared" si="39"/>
        <v>0</v>
      </c>
      <c r="M37" s="55">
        <f t="shared" si="39"/>
        <v>0</v>
      </c>
      <c r="N37" s="55">
        <f t="shared" si="39"/>
        <v>0</v>
      </c>
      <c r="O37" s="55">
        <f t="shared" si="39"/>
        <v>0</v>
      </c>
      <c r="P37" s="55">
        <f t="shared" si="39"/>
        <v>0</v>
      </c>
      <c r="Q37" s="55">
        <f t="shared" si="39"/>
        <v>0</v>
      </c>
      <c r="R37" s="55">
        <f t="shared" si="39"/>
        <v>0</v>
      </c>
      <c r="S37" s="55">
        <f t="shared" si="39"/>
        <v>3299.8</v>
      </c>
      <c r="T37" s="55">
        <f t="shared" si="39"/>
        <v>0</v>
      </c>
      <c r="U37" s="55">
        <f t="shared" si="39"/>
        <v>0</v>
      </c>
      <c r="V37" s="55">
        <f t="shared" si="39"/>
        <v>0</v>
      </c>
      <c r="W37" s="55">
        <f t="shared" si="39"/>
        <v>0</v>
      </c>
      <c r="X37" s="55">
        <f t="shared" si="39"/>
        <v>0</v>
      </c>
      <c r="Y37" s="55">
        <f t="shared" si="39"/>
        <v>0</v>
      </c>
      <c r="Z37" s="55">
        <f t="shared" si="39"/>
        <v>0</v>
      </c>
      <c r="AA37" s="55">
        <f t="shared" si="39"/>
        <v>0</v>
      </c>
      <c r="AB37" s="55">
        <f t="shared" si="39"/>
        <v>0</v>
      </c>
      <c r="AC37" s="55">
        <f t="shared" si="39"/>
        <v>0</v>
      </c>
      <c r="AD37" s="55">
        <f t="shared" si="39"/>
        <v>0</v>
      </c>
      <c r="AE37" s="55">
        <f t="shared" si="39"/>
        <v>0</v>
      </c>
      <c r="AF37" s="55">
        <f t="shared" si="39"/>
        <v>0</v>
      </c>
      <c r="AG37" s="55">
        <f t="shared" si="39"/>
        <v>0</v>
      </c>
      <c r="AH37" s="55">
        <f t="shared" si="39"/>
        <v>0</v>
      </c>
      <c r="AI37" s="55">
        <f t="shared" si="39"/>
        <v>0</v>
      </c>
      <c r="AJ37" s="55">
        <f t="shared" si="39"/>
        <v>0</v>
      </c>
      <c r="AK37" s="55">
        <f t="shared" si="39"/>
        <v>0</v>
      </c>
      <c r="AL37" s="55">
        <f t="shared" si="39"/>
        <v>0</v>
      </c>
      <c r="AM37" s="55">
        <f t="shared" si="39"/>
        <v>0</v>
      </c>
      <c r="AN37" s="55">
        <f t="shared" si="39"/>
        <v>0</v>
      </c>
      <c r="AO37" s="55">
        <f t="shared" si="39"/>
        <v>4800862</v>
      </c>
      <c r="AP37" s="55">
        <f t="shared" si="39"/>
        <v>11686823.1</v>
      </c>
      <c r="AQ37" s="55">
        <f t="shared" si="39"/>
        <v>0</v>
      </c>
      <c r="AR37" s="55">
        <f t="shared" si="39"/>
        <v>0</v>
      </c>
      <c r="AS37" s="55">
        <f t="shared" si="39"/>
        <v>0</v>
      </c>
      <c r="AT37" s="55">
        <f t="shared" si="39"/>
        <v>0</v>
      </c>
      <c r="AU37" s="55">
        <f t="shared" si="39"/>
        <v>0</v>
      </c>
      <c r="AV37" s="55">
        <f t="shared" si="39"/>
        <v>76775</v>
      </c>
      <c r="AW37" s="55">
        <f t="shared" si="39"/>
        <v>0</v>
      </c>
      <c r="AX37" s="55">
        <f t="shared" si="39"/>
        <v>0</v>
      </c>
      <c r="AY37" s="55">
        <f t="shared" si="39"/>
        <v>0</v>
      </c>
      <c r="AZ37" s="55">
        <f t="shared" si="39"/>
        <v>0</v>
      </c>
      <c r="BA37" s="55">
        <f t="shared" si="39"/>
        <v>0</v>
      </c>
      <c r="BB37" s="55">
        <f t="shared" si="39"/>
        <v>0</v>
      </c>
      <c r="BC37" s="55">
        <f t="shared" si="39"/>
        <v>0</v>
      </c>
      <c r="BD37" s="55">
        <f t="shared" si="39"/>
        <v>0</v>
      </c>
      <c r="BE37" s="55">
        <f t="shared" si="39"/>
        <v>0</v>
      </c>
      <c r="BF37" s="55">
        <f t="shared" si="39"/>
        <v>0</v>
      </c>
      <c r="BG37" s="55">
        <f>'2022-2024 mjcc'!N48</f>
        <v>14351892.600000001</v>
      </c>
      <c r="BH37" s="55">
        <f t="shared" ref="BH37:DI37" si="40">SUM(BH38:BH41)</f>
        <v>14351892.600000001</v>
      </c>
      <c r="BI37" s="55">
        <f t="shared" si="40"/>
        <v>0</v>
      </c>
      <c r="BJ37" s="55">
        <f t="shared" si="40"/>
        <v>0</v>
      </c>
      <c r="BK37" s="55">
        <f t="shared" si="40"/>
        <v>0</v>
      </c>
      <c r="BL37" s="55">
        <f t="shared" si="40"/>
        <v>0</v>
      </c>
      <c r="BM37" s="55">
        <f t="shared" si="40"/>
        <v>0</v>
      </c>
      <c r="BN37" s="55">
        <f t="shared" si="40"/>
        <v>0</v>
      </c>
      <c r="BO37" s="55">
        <f t="shared" si="40"/>
        <v>0</v>
      </c>
      <c r="BP37" s="55">
        <f t="shared" si="40"/>
        <v>0</v>
      </c>
      <c r="BQ37" s="55">
        <f t="shared" si="40"/>
        <v>0</v>
      </c>
      <c r="BR37" s="55">
        <f t="shared" si="40"/>
        <v>0</v>
      </c>
      <c r="BS37" s="55">
        <f t="shared" si="40"/>
        <v>0</v>
      </c>
      <c r="BT37" s="55">
        <f t="shared" si="40"/>
        <v>0</v>
      </c>
      <c r="BU37" s="55">
        <f t="shared" si="40"/>
        <v>0</v>
      </c>
      <c r="BV37" s="55">
        <f t="shared" si="40"/>
        <v>6270</v>
      </c>
      <c r="BW37" s="55">
        <f t="shared" si="40"/>
        <v>0</v>
      </c>
      <c r="BX37" s="55">
        <f t="shared" si="40"/>
        <v>0</v>
      </c>
      <c r="BY37" s="55">
        <f t="shared" si="40"/>
        <v>0</v>
      </c>
      <c r="BZ37" s="55">
        <f t="shared" si="40"/>
        <v>0</v>
      </c>
      <c r="CA37" s="55">
        <f t="shared" si="40"/>
        <v>0</v>
      </c>
      <c r="CB37" s="55">
        <f t="shared" si="40"/>
        <v>0</v>
      </c>
      <c r="CC37" s="55">
        <f t="shared" si="40"/>
        <v>0</v>
      </c>
      <c r="CD37" s="55">
        <f t="shared" si="40"/>
        <v>0</v>
      </c>
      <c r="CE37" s="55">
        <f t="shared" si="40"/>
        <v>0</v>
      </c>
      <c r="CF37" s="55">
        <f t="shared" si="40"/>
        <v>0</v>
      </c>
      <c r="CG37" s="55">
        <f t="shared" si="40"/>
        <v>0</v>
      </c>
      <c r="CH37" s="55">
        <f t="shared" si="40"/>
        <v>0</v>
      </c>
      <c r="CI37" s="55">
        <f t="shared" si="40"/>
        <v>0</v>
      </c>
      <c r="CJ37" s="55">
        <f t="shared" si="40"/>
        <v>0</v>
      </c>
      <c r="CK37" s="55">
        <f t="shared" si="40"/>
        <v>0</v>
      </c>
      <c r="CL37" s="55">
        <f t="shared" si="40"/>
        <v>0</v>
      </c>
      <c r="CM37" s="55">
        <f t="shared" si="40"/>
        <v>0</v>
      </c>
      <c r="CN37" s="55">
        <f t="shared" si="40"/>
        <v>0</v>
      </c>
      <c r="CO37" s="55">
        <f t="shared" si="40"/>
        <v>0</v>
      </c>
      <c r="CP37" s="55">
        <f t="shared" si="40"/>
        <v>0</v>
      </c>
      <c r="CQ37" s="55">
        <f t="shared" si="40"/>
        <v>0</v>
      </c>
      <c r="CR37" s="55">
        <f t="shared" si="40"/>
        <v>3009220.8</v>
      </c>
      <c r="CS37" s="55">
        <f t="shared" si="40"/>
        <v>11260318</v>
      </c>
      <c r="CT37" s="55">
        <f t="shared" si="40"/>
        <v>0</v>
      </c>
      <c r="CU37" s="55">
        <f t="shared" si="40"/>
        <v>0</v>
      </c>
      <c r="CV37" s="55">
        <f t="shared" si="40"/>
        <v>0</v>
      </c>
      <c r="CW37" s="55">
        <f t="shared" si="40"/>
        <v>0</v>
      </c>
      <c r="CX37" s="55">
        <f t="shared" si="40"/>
        <v>0</v>
      </c>
      <c r="CY37" s="55">
        <f t="shared" si="40"/>
        <v>76083.8</v>
      </c>
      <c r="CZ37" s="55">
        <f t="shared" si="40"/>
        <v>0</v>
      </c>
      <c r="DA37" s="55">
        <f t="shared" si="40"/>
        <v>0</v>
      </c>
      <c r="DB37" s="55">
        <f t="shared" si="40"/>
        <v>0</v>
      </c>
      <c r="DC37" s="55">
        <f t="shared" si="40"/>
        <v>0</v>
      </c>
      <c r="DD37" s="55">
        <f t="shared" si="40"/>
        <v>0</v>
      </c>
      <c r="DE37" s="55">
        <f t="shared" si="40"/>
        <v>0</v>
      </c>
      <c r="DF37" s="55">
        <f t="shared" si="40"/>
        <v>0</v>
      </c>
      <c r="DG37" s="55">
        <f t="shared" si="40"/>
        <v>0</v>
      </c>
      <c r="DH37" s="55">
        <f t="shared" si="40"/>
        <v>0</v>
      </c>
      <c r="DI37" s="55">
        <f t="shared" si="40"/>
        <v>0</v>
      </c>
      <c r="DJ37" s="55">
        <f>'2022-2024 mjcc'!O48</f>
        <v>15147514.300000001</v>
      </c>
      <c r="DK37" s="55">
        <f t="shared" ref="DK37:FN37" si="41">SUM(DK38:DK41)</f>
        <v>15147514.300000001</v>
      </c>
      <c r="DL37" s="55">
        <f t="shared" si="41"/>
        <v>0</v>
      </c>
      <c r="DM37" s="55">
        <f t="shared" si="41"/>
        <v>0</v>
      </c>
      <c r="DN37" s="55">
        <f t="shared" si="41"/>
        <v>0</v>
      </c>
      <c r="DO37" s="55">
        <f t="shared" si="41"/>
        <v>0</v>
      </c>
      <c r="DP37" s="55">
        <f t="shared" si="41"/>
        <v>0</v>
      </c>
      <c r="DQ37" s="55">
        <f t="shared" si="41"/>
        <v>0</v>
      </c>
      <c r="DR37" s="55">
        <f t="shared" si="41"/>
        <v>0</v>
      </c>
      <c r="DS37" s="55">
        <f t="shared" si="41"/>
        <v>0</v>
      </c>
      <c r="DT37" s="55">
        <f t="shared" si="41"/>
        <v>0</v>
      </c>
      <c r="DU37" s="55">
        <f t="shared" si="41"/>
        <v>0</v>
      </c>
      <c r="DV37" s="55">
        <f t="shared" si="41"/>
        <v>0</v>
      </c>
      <c r="DW37" s="55">
        <f t="shared" si="41"/>
        <v>0</v>
      </c>
      <c r="DX37" s="55">
        <f t="shared" si="41"/>
        <v>0</v>
      </c>
      <c r="DY37" s="55">
        <f t="shared" si="41"/>
        <v>10500</v>
      </c>
      <c r="DZ37" s="55">
        <f t="shared" si="41"/>
        <v>0</v>
      </c>
      <c r="EA37" s="55">
        <f t="shared" si="41"/>
        <v>0</v>
      </c>
      <c r="EB37" s="55">
        <f t="shared" si="41"/>
        <v>0</v>
      </c>
      <c r="EC37" s="55">
        <f t="shared" si="41"/>
        <v>0</v>
      </c>
      <c r="ED37" s="55">
        <f t="shared" si="41"/>
        <v>0</v>
      </c>
      <c r="EE37" s="55">
        <f t="shared" si="41"/>
        <v>0</v>
      </c>
      <c r="EF37" s="55">
        <f t="shared" si="41"/>
        <v>0</v>
      </c>
      <c r="EG37" s="55">
        <f t="shared" si="41"/>
        <v>0</v>
      </c>
      <c r="EH37" s="55">
        <f t="shared" si="41"/>
        <v>0</v>
      </c>
      <c r="EI37" s="55">
        <f t="shared" si="41"/>
        <v>0</v>
      </c>
      <c r="EJ37" s="55">
        <f t="shared" si="41"/>
        <v>0</v>
      </c>
      <c r="EK37" s="55">
        <f t="shared" si="41"/>
        <v>0</v>
      </c>
      <c r="EL37" s="55">
        <f t="shared" si="41"/>
        <v>0</v>
      </c>
      <c r="EM37" s="55">
        <f t="shared" si="41"/>
        <v>0</v>
      </c>
      <c r="EN37" s="55">
        <f t="shared" si="41"/>
        <v>0</v>
      </c>
      <c r="EO37" s="55">
        <f t="shared" si="41"/>
        <v>0</v>
      </c>
      <c r="EP37" s="55">
        <f t="shared" si="41"/>
        <v>0</v>
      </c>
      <c r="EQ37" s="55">
        <f t="shared" si="41"/>
        <v>0</v>
      </c>
      <c r="ER37" s="55">
        <f t="shared" si="41"/>
        <v>0</v>
      </c>
      <c r="ES37" s="55">
        <f t="shared" si="41"/>
        <v>0</v>
      </c>
      <c r="ET37" s="55">
        <f t="shared" si="41"/>
        <v>0</v>
      </c>
      <c r="EU37" s="55">
        <f t="shared" si="41"/>
        <v>3009220.8</v>
      </c>
      <c r="EV37" s="55">
        <f t="shared" si="41"/>
        <v>12059318</v>
      </c>
      <c r="EW37" s="55">
        <f t="shared" si="41"/>
        <v>0</v>
      </c>
      <c r="EX37" s="55">
        <f t="shared" si="41"/>
        <v>0</v>
      </c>
      <c r="EY37" s="55">
        <f t="shared" si="41"/>
        <v>0</v>
      </c>
      <c r="EZ37" s="55">
        <f t="shared" si="41"/>
        <v>0</v>
      </c>
      <c r="FA37" s="55">
        <f t="shared" si="41"/>
        <v>0</v>
      </c>
      <c r="FB37" s="55">
        <f t="shared" si="41"/>
        <v>68475.5</v>
      </c>
      <c r="FC37" s="55">
        <f t="shared" si="41"/>
        <v>0</v>
      </c>
      <c r="FD37" s="55">
        <f t="shared" si="41"/>
        <v>0</v>
      </c>
      <c r="FE37" s="55">
        <f t="shared" si="41"/>
        <v>0</v>
      </c>
      <c r="FF37" s="55">
        <f t="shared" si="41"/>
        <v>0</v>
      </c>
      <c r="FG37" s="55">
        <f t="shared" si="41"/>
        <v>0</v>
      </c>
      <c r="FH37" s="55">
        <f t="shared" si="41"/>
        <v>0</v>
      </c>
      <c r="FI37" s="55">
        <f t="shared" si="41"/>
        <v>0</v>
      </c>
      <c r="FJ37" s="55">
        <f t="shared" si="41"/>
        <v>0</v>
      </c>
      <c r="FK37" s="55">
        <f t="shared" si="41"/>
        <v>0</v>
      </c>
      <c r="FL37" s="55">
        <f t="shared" si="41"/>
        <v>0</v>
      </c>
      <c r="FM37" s="55">
        <f>'2022-2024 mjcc'!P48</f>
        <v>15484728.4</v>
      </c>
      <c r="FN37" s="55">
        <f t="shared" si="41"/>
        <v>15454636.200000001</v>
      </c>
      <c r="FO37" s="55">
        <f t="shared" ref="FO37:HO37" si="42">SUM(FO38:FO41)</f>
        <v>0</v>
      </c>
      <c r="FP37" s="55">
        <f t="shared" si="42"/>
        <v>0</v>
      </c>
      <c r="FQ37" s="55">
        <f t="shared" si="42"/>
        <v>0</v>
      </c>
      <c r="FR37" s="55">
        <f t="shared" si="42"/>
        <v>0</v>
      </c>
      <c r="FS37" s="55">
        <f t="shared" si="42"/>
        <v>0</v>
      </c>
      <c r="FT37" s="55">
        <f t="shared" si="42"/>
        <v>0</v>
      </c>
      <c r="FU37" s="55">
        <f t="shared" si="42"/>
        <v>0</v>
      </c>
      <c r="FV37" s="55">
        <f t="shared" si="42"/>
        <v>0</v>
      </c>
      <c r="FW37" s="55">
        <f t="shared" si="42"/>
        <v>0</v>
      </c>
      <c r="FX37" s="55">
        <f t="shared" si="42"/>
        <v>0</v>
      </c>
      <c r="FY37" s="55">
        <f t="shared" si="42"/>
        <v>0</v>
      </c>
      <c r="FZ37" s="55">
        <f t="shared" si="42"/>
        <v>0</v>
      </c>
      <c r="GA37" s="55">
        <f t="shared" si="42"/>
        <v>0</v>
      </c>
      <c r="GB37" s="55">
        <f t="shared" si="42"/>
        <v>10500</v>
      </c>
      <c r="GC37" s="55">
        <f t="shared" si="42"/>
        <v>0</v>
      </c>
      <c r="GD37" s="55">
        <f t="shared" si="42"/>
        <v>0</v>
      </c>
      <c r="GE37" s="55">
        <f t="shared" si="42"/>
        <v>0</v>
      </c>
      <c r="GF37" s="55">
        <f t="shared" si="42"/>
        <v>0</v>
      </c>
      <c r="GG37" s="55">
        <f t="shared" si="42"/>
        <v>0</v>
      </c>
      <c r="GH37" s="55">
        <f t="shared" si="42"/>
        <v>0</v>
      </c>
      <c r="GI37" s="55">
        <f t="shared" si="42"/>
        <v>0</v>
      </c>
      <c r="GJ37" s="55">
        <f t="shared" si="42"/>
        <v>0</v>
      </c>
      <c r="GK37" s="55">
        <f t="shared" si="42"/>
        <v>0</v>
      </c>
      <c r="GL37" s="55">
        <f t="shared" si="42"/>
        <v>0</v>
      </c>
      <c r="GM37" s="55">
        <f t="shared" si="42"/>
        <v>0</v>
      </c>
      <c r="GN37" s="55">
        <f t="shared" si="42"/>
        <v>0</v>
      </c>
      <c r="GO37" s="55">
        <f t="shared" si="42"/>
        <v>0</v>
      </c>
      <c r="GP37" s="55">
        <f t="shared" si="42"/>
        <v>0</v>
      </c>
      <c r="GQ37" s="55">
        <f t="shared" si="42"/>
        <v>0</v>
      </c>
      <c r="GR37" s="55">
        <f t="shared" si="42"/>
        <v>0</v>
      </c>
      <c r="GS37" s="55">
        <f t="shared" si="42"/>
        <v>0</v>
      </c>
      <c r="GT37" s="55">
        <f t="shared" si="42"/>
        <v>0</v>
      </c>
      <c r="GU37" s="55">
        <f t="shared" si="42"/>
        <v>0</v>
      </c>
      <c r="GV37" s="55">
        <f t="shared" si="42"/>
        <v>0</v>
      </c>
      <c r="GW37" s="55">
        <f t="shared" si="42"/>
        <v>0</v>
      </c>
      <c r="GX37" s="55">
        <f t="shared" si="42"/>
        <v>3009220.8</v>
      </c>
      <c r="GY37" s="55">
        <f t="shared" si="42"/>
        <v>12368756</v>
      </c>
      <c r="GZ37" s="55">
        <f t="shared" si="42"/>
        <v>0</v>
      </c>
      <c r="HA37" s="55">
        <f t="shared" si="42"/>
        <v>0</v>
      </c>
      <c r="HB37" s="55">
        <f t="shared" si="42"/>
        <v>0</v>
      </c>
      <c r="HC37" s="55">
        <f t="shared" si="42"/>
        <v>0</v>
      </c>
      <c r="HD37" s="55">
        <f t="shared" si="42"/>
        <v>0</v>
      </c>
      <c r="HE37" s="55">
        <f t="shared" si="42"/>
        <v>66159.399999999994</v>
      </c>
      <c r="HF37" s="55">
        <f t="shared" si="42"/>
        <v>0</v>
      </c>
      <c r="HG37" s="55">
        <f t="shared" si="42"/>
        <v>0</v>
      </c>
      <c r="HH37" s="55">
        <f t="shared" si="42"/>
        <v>0</v>
      </c>
      <c r="HI37" s="55">
        <f t="shared" si="42"/>
        <v>0</v>
      </c>
      <c r="HJ37" s="55">
        <f t="shared" si="42"/>
        <v>0</v>
      </c>
      <c r="HK37" s="55">
        <f t="shared" si="42"/>
        <v>0</v>
      </c>
      <c r="HL37" s="55">
        <f t="shared" si="42"/>
        <v>0</v>
      </c>
      <c r="HM37" s="55">
        <f t="shared" si="42"/>
        <v>0</v>
      </c>
      <c r="HN37" s="55">
        <f t="shared" si="42"/>
        <v>0</v>
      </c>
      <c r="HO37" s="55">
        <f t="shared" si="42"/>
        <v>0</v>
      </c>
      <c r="HP37" s="55">
        <f>'2022-2024 mjcc'!Q48</f>
        <v>15478112.4</v>
      </c>
      <c r="HQ37" s="55">
        <f t="shared" ref="HQ37:JR37" si="43">SUM(HQ38:HQ41)</f>
        <v>15448020.200000001</v>
      </c>
      <c r="HR37" s="55">
        <f t="shared" si="43"/>
        <v>0</v>
      </c>
      <c r="HS37" s="55">
        <f t="shared" si="43"/>
        <v>0</v>
      </c>
      <c r="HT37" s="55">
        <f t="shared" si="43"/>
        <v>0</v>
      </c>
      <c r="HU37" s="55">
        <f t="shared" si="43"/>
        <v>0</v>
      </c>
      <c r="HV37" s="55">
        <f t="shared" si="43"/>
        <v>0</v>
      </c>
      <c r="HW37" s="55">
        <f t="shared" si="43"/>
        <v>0</v>
      </c>
      <c r="HX37" s="55">
        <f t="shared" si="43"/>
        <v>0</v>
      </c>
      <c r="HY37" s="55">
        <f t="shared" si="43"/>
        <v>0</v>
      </c>
      <c r="HZ37" s="55">
        <f t="shared" si="43"/>
        <v>0</v>
      </c>
      <c r="IA37" s="55">
        <f t="shared" si="43"/>
        <v>0</v>
      </c>
      <c r="IB37" s="55">
        <f t="shared" si="43"/>
        <v>0</v>
      </c>
      <c r="IC37" s="55">
        <f t="shared" si="43"/>
        <v>0</v>
      </c>
      <c r="ID37" s="55">
        <f t="shared" si="43"/>
        <v>0</v>
      </c>
      <c r="IE37" s="55">
        <f t="shared" si="43"/>
        <v>10500</v>
      </c>
      <c r="IF37" s="55">
        <f t="shared" si="43"/>
        <v>0</v>
      </c>
      <c r="IG37" s="55">
        <f t="shared" si="43"/>
        <v>0</v>
      </c>
      <c r="IH37" s="55">
        <f t="shared" si="43"/>
        <v>0</v>
      </c>
      <c r="II37" s="55">
        <f t="shared" si="43"/>
        <v>0</v>
      </c>
      <c r="IJ37" s="55">
        <f t="shared" si="43"/>
        <v>0</v>
      </c>
      <c r="IK37" s="55">
        <f t="shared" si="43"/>
        <v>0</v>
      </c>
      <c r="IL37" s="55">
        <f t="shared" si="43"/>
        <v>0</v>
      </c>
      <c r="IM37" s="55">
        <f t="shared" si="43"/>
        <v>0</v>
      </c>
      <c r="IN37" s="55">
        <f t="shared" si="43"/>
        <v>0</v>
      </c>
      <c r="IO37" s="55">
        <f t="shared" si="43"/>
        <v>0</v>
      </c>
      <c r="IP37" s="55">
        <f t="shared" si="43"/>
        <v>0</v>
      </c>
      <c r="IQ37" s="55">
        <f t="shared" si="43"/>
        <v>0</v>
      </c>
      <c r="IR37" s="55">
        <f t="shared" si="43"/>
        <v>0</v>
      </c>
      <c r="IS37" s="55">
        <f t="shared" si="43"/>
        <v>0</v>
      </c>
      <c r="IT37" s="55">
        <f t="shared" si="43"/>
        <v>0</v>
      </c>
      <c r="IU37" s="55">
        <f t="shared" si="43"/>
        <v>0</v>
      </c>
      <c r="IV37" s="55">
        <f t="shared" si="43"/>
        <v>0</v>
      </c>
      <c r="IW37" s="55">
        <f t="shared" si="43"/>
        <v>0</v>
      </c>
      <c r="IX37" s="55">
        <f t="shared" si="43"/>
        <v>0</v>
      </c>
      <c r="IY37" s="55">
        <f t="shared" si="43"/>
        <v>0</v>
      </c>
      <c r="IZ37" s="55">
        <f t="shared" si="43"/>
        <v>0</v>
      </c>
      <c r="JA37" s="55">
        <f t="shared" si="43"/>
        <v>3009220.8</v>
      </c>
      <c r="JB37" s="55">
        <f t="shared" si="43"/>
        <v>12368756</v>
      </c>
      <c r="JC37" s="55">
        <f t="shared" si="43"/>
        <v>0</v>
      </c>
      <c r="JD37" s="55">
        <f t="shared" si="43"/>
        <v>0</v>
      </c>
      <c r="JE37" s="55">
        <f t="shared" si="43"/>
        <v>0</v>
      </c>
      <c r="JF37" s="55">
        <f t="shared" si="43"/>
        <v>0</v>
      </c>
      <c r="JG37" s="55">
        <f t="shared" si="43"/>
        <v>0</v>
      </c>
      <c r="JH37" s="55">
        <f t="shared" si="43"/>
        <v>59543.4</v>
      </c>
      <c r="JI37" s="55">
        <f t="shared" si="43"/>
        <v>0</v>
      </c>
      <c r="JJ37" s="55">
        <f t="shared" si="43"/>
        <v>0</v>
      </c>
      <c r="JK37" s="55">
        <f t="shared" si="43"/>
        <v>0</v>
      </c>
      <c r="JL37" s="55">
        <f t="shared" si="43"/>
        <v>0</v>
      </c>
      <c r="JM37" s="55">
        <f t="shared" si="43"/>
        <v>0</v>
      </c>
      <c r="JN37" s="55">
        <f t="shared" si="43"/>
        <v>0</v>
      </c>
      <c r="JO37" s="55">
        <f t="shared" si="43"/>
        <v>0</v>
      </c>
      <c r="JP37" s="55">
        <f t="shared" si="43"/>
        <v>0</v>
      </c>
      <c r="JQ37" s="55">
        <f t="shared" si="43"/>
        <v>0</v>
      </c>
      <c r="JR37" s="55">
        <f t="shared" si="43"/>
        <v>0</v>
      </c>
    </row>
    <row r="38" spans="1:278" ht="27">
      <c r="A38" s="19">
        <f>'2022-2024 mjcc'!G49</f>
        <v>0</v>
      </c>
      <c r="B38" s="19" t="str">
        <f>'2022-2024 mjcc'!H49</f>
        <v xml:space="preserve"> 11001</v>
      </c>
      <c r="C38" s="19" t="str">
        <f>'2022-2024 mjcc'!I49</f>
        <v xml:space="preserve"> Ժամանակավոր անաշխատունակության թերթիկների տպագրություն</v>
      </c>
      <c r="D38" s="55">
        <f>'2022-2024 mjcc'!M49</f>
        <v>3299.8049999999998</v>
      </c>
      <c r="E38" s="36">
        <f>SUM(F38:BF38)</f>
        <v>3299.8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>
        <v>3299.8</v>
      </c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55">
        <f>'2022-2024 mjcc'!N49</f>
        <v>6270</v>
      </c>
      <c r="BH38" s="36">
        <f>SUM(BI38:DI38)</f>
        <v>6270</v>
      </c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>
        <v>6270</v>
      </c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55">
        <f>'2022-2024 mjcc'!O49</f>
        <v>10500</v>
      </c>
      <c r="DK38" s="36">
        <f>SUM(DL38:FL38)</f>
        <v>10500</v>
      </c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>
        <v>10500</v>
      </c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55">
        <f>'2022-2024 mjcc'!P49</f>
        <v>10500</v>
      </c>
      <c r="FN38" s="36">
        <f>SUM(FO38:HO38)</f>
        <v>10500</v>
      </c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>
        <v>10500</v>
      </c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55">
        <f>'2022-2024 mjcc'!Q49</f>
        <v>10500</v>
      </c>
      <c r="HQ38" s="36">
        <f>SUM(HR38:JR38)</f>
        <v>10500</v>
      </c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>
        <v>10500</v>
      </c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</row>
    <row r="39" spans="1:278" ht="14.25">
      <c r="A39" s="19">
        <f>'2022-2024 mjcc'!G50</f>
        <v>0</v>
      </c>
      <c r="B39" s="19" t="str">
        <f>'2022-2024 mjcc'!H50</f>
        <v xml:space="preserve"> 12001</v>
      </c>
      <c r="C39" s="19" t="str">
        <f>'2022-2024 mjcc'!I50</f>
        <v xml:space="preserve"> Ժամանակավոր անաշխատունակության դեպքում նպաստ</v>
      </c>
      <c r="D39" s="55">
        <f>'2022-2024 mjcc'!M50</f>
        <v>4800862</v>
      </c>
      <c r="E39" s="36">
        <f>SUM(F39:BF39)</f>
        <v>4800862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>
        <v>4800862</v>
      </c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55">
        <f>'2022-2024 mjcc'!N50</f>
        <v>3009220.8</v>
      </c>
      <c r="BH39" s="36">
        <f>SUM(BI39:DI39)</f>
        <v>3009220.8</v>
      </c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>
        <v>3009220.8</v>
      </c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55">
        <f>'2022-2024 mjcc'!O50</f>
        <v>3009220.8</v>
      </c>
      <c r="DK39" s="36">
        <f>SUM(DL39:FL39)</f>
        <v>3009220.8</v>
      </c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>
        <v>3009220.8</v>
      </c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55">
        <f>'2022-2024 mjcc'!P50</f>
        <v>3039313</v>
      </c>
      <c r="FN39" s="36">
        <f>SUM(FO39:HO39)</f>
        <v>3009220.8</v>
      </c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>
        <v>3009220.8</v>
      </c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55">
        <f>'2022-2024 mjcc'!Q50</f>
        <v>3039313</v>
      </c>
      <c r="HQ39" s="36">
        <f>SUM(HR39:JR39)</f>
        <v>3009220.8</v>
      </c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>
        <v>3009220.8</v>
      </c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</row>
    <row r="40" spans="1:278" ht="14.25">
      <c r="A40" s="19">
        <f>'2022-2024 mjcc'!G51</f>
        <v>0</v>
      </c>
      <c r="B40" s="19" t="str">
        <f>'2022-2024 mjcc'!H51</f>
        <v xml:space="preserve"> 12002</v>
      </c>
      <c r="C40" s="19" t="str">
        <f>'2022-2024 mjcc'!I51</f>
        <v xml:space="preserve"> Մայրության նպաստ</v>
      </c>
      <c r="D40" s="55">
        <f>'2022-2024 mjcc'!M51</f>
        <v>11686823.07</v>
      </c>
      <c r="E40" s="36">
        <f>SUM(F40:BF40)</f>
        <v>11686823.1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>
        <v>11686823.1</v>
      </c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55">
        <f>'2022-2024 mjcc'!N51</f>
        <v>11260318</v>
      </c>
      <c r="BH40" s="36">
        <f>SUM(BI40:DI40)</f>
        <v>11260318</v>
      </c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>
        <v>11260318</v>
      </c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55">
        <f>'2022-2024 mjcc'!O51</f>
        <v>12059318</v>
      </c>
      <c r="DK40" s="36">
        <f>SUM(DL40:FL40)</f>
        <v>12059318</v>
      </c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>
        <v>12059318</v>
      </c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55">
        <f>'2022-2024 mjcc'!P51</f>
        <v>12368756</v>
      </c>
      <c r="FN40" s="36">
        <f>SUM(FO40:HO40)</f>
        <v>12368756</v>
      </c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>
        <v>12368756</v>
      </c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55">
        <f>'2022-2024 mjcc'!Q51</f>
        <v>12368756</v>
      </c>
      <c r="HQ40" s="36">
        <f>SUM(HR40:JR40)</f>
        <v>12368756</v>
      </c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>
        <v>12368756</v>
      </c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</row>
    <row r="41" spans="1:278" ht="54">
      <c r="A41" s="19">
        <f>'2022-2024 mjcc'!G52</f>
        <v>0</v>
      </c>
      <c r="B41" s="19" t="str">
        <f>'2022-2024 mjcc'!H52</f>
        <v xml:space="preserve"> 12003</v>
      </c>
      <c r="C41" s="19" t="str">
        <f>'2022-2024 mjcc'!I52</f>
        <v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v>
      </c>
      <c r="D41" s="55">
        <f>'2022-2024 mjcc'!M52</f>
        <v>76774.960000000006</v>
      </c>
      <c r="E41" s="36">
        <f>SUM(F41:BF41)</f>
        <v>76775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>
        <v>76775</v>
      </c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55">
        <f>'2022-2024 mjcc'!N52</f>
        <v>76083.8</v>
      </c>
      <c r="BH41" s="36">
        <f>SUM(BI41:DI41)</f>
        <v>76083.8</v>
      </c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>
        <v>76083.8</v>
      </c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55">
        <f>'2022-2024 mjcc'!O52</f>
        <v>68475.5</v>
      </c>
      <c r="DK41" s="36">
        <f>SUM(DL41:FL41)</f>
        <v>68475.5</v>
      </c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>
        <v>68475.5</v>
      </c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55">
        <f>'2022-2024 mjcc'!P52</f>
        <v>66159.399999999994</v>
      </c>
      <c r="FN41" s="36">
        <f>SUM(FO41:HO41)</f>
        <v>66159.399999999994</v>
      </c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>
        <v>66159.399999999994</v>
      </c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55">
        <f>'2022-2024 mjcc'!Q52</f>
        <v>59543.4</v>
      </c>
      <c r="HQ41" s="36">
        <f>SUM(HR41:JR41)</f>
        <v>59543.4</v>
      </c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>
        <v>59543.4</v>
      </c>
      <c r="JI41" s="20"/>
      <c r="JJ41" s="20"/>
      <c r="JK41" s="20"/>
      <c r="JL41" s="20"/>
      <c r="JM41" s="20"/>
      <c r="JN41" s="20"/>
      <c r="JO41" s="20"/>
      <c r="JP41" s="20"/>
      <c r="JQ41" s="20"/>
      <c r="JR41" s="20"/>
    </row>
    <row r="42" spans="1:278" ht="30" customHeight="1">
      <c r="A42" s="65">
        <f>'2022-2024 mjcc'!G53</f>
        <v>1088</v>
      </c>
      <c r="B42" s="65">
        <f>'2022-2024 mjcc'!H53</f>
        <v>0</v>
      </c>
      <c r="C42" s="65" t="str">
        <f>'2022-2024 mjcc'!I53</f>
        <v xml:space="preserve"> Զբաղվածության ծրագիր </v>
      </c>
      <c r="D42" s="55">
        <f>'2022-2024 mjcc'!M53</f>
        <v>1941784.6369999999</v>
      </c>
      <c r="E42" s="55">
        <f>SUM(E43:E58)</f>
        <v>1941784.6369999999</v>
      </c>
      <c r="F42" s="55">
        <f t="shared" ref="F42:BF42" si="44">SUM(F43:F58)</f>
        <v>0</v>
      </c>
      <c r="G42" s="55">
        <f t="shared" si="44"/>
        <v>0</v>
      </c>
      <c r="H42" s="55">
        <f t="shared" si="44"/>
        <v>0</v>
      </c>
      <c r="I42" s="55">
        <f t="shared" si="44"/>
        <v>0</v>
      </c>
      <c r="J42" s="55">
        <f t="shared" si="44"/>
        <v>0</v>
      </c>
      <c r="K42" s="55">
        <f t="shared" si="44"/>
        <v>0</v>
      </c>
      <c r="L42" s="55">
        <f t="shared" si="44"/>
        <v>0</v>
      </c>
      <c r="M42" s="55">
        <f t="shared" si="44"/>
        <v>0</v>
      </c>
      <c r="N42" s="55">
        <f t="shared" si="44"/>
        <v>0</v>
      </c>
      <c r="O42" s="55">
        <f t="shared" si="44"/>
        <v>68.3</v>
      </c>
      <c r="P42" s="55">
        <f t="shared" si="44"/>
        <v>0</v>
      </c>
      <c r="Q42" s="55">
        <f t="shared" si="44"/>
        <v>0</v>
      </c>
      <c r="R42" s="55">
        <f t="shared" si="44"/>
        <v>0</v>
      </c>
      <c r="S42" s="55">
        <f t="shared" si="44"/>
        <v>0</v>
      </c>
      <c r="T42" s="55">
        <f t="shared" si="44"/>
        <v>0</v>
      </c>
      <c r="U42" s="55">
        <f t="shared" si="44"/>
        <v>0</v>
      </c>
      <c r="V42" s="55">
        <f t="shared" si="44"/>
        <v>0</v>
      </c>
      <c r="W42" s="55">
        <f t="shared" si="44"/>
        <v>46214.54</v>
      </c>
      <c r="X42" s="55">
        <f t="shared" si="44"/>
        <v>0</v>
      </c>
      <c r="Y42" s="55">
        <f t="shared" si="44"/>
        <v>0</v>
      </c>
      <c r="Z42" s="55">
        <f t="shared" si="44"/>
        <v>0</v>
      </c>
      <c r="AA42" s="55">
        <f t="shared" si="44"/>
        <v>0</v>
      </c>
      <c r="AB42" s="55">
        <f t="shared" si="44"/>
        <v>0</v>
      </c>
      <c r="AC42" s="55">
        <f t="shared" si="44"/>
        <v>0</v>
      </c>
      <c r="AD42" s="55">
        <f t="shared" si="44"/>
        <v>0</v>
      </c>
      <c r="AE42" s="55">
        <f t="shared" si="44"/>
        <v>0</v>
      </c>
      <c r="AF42" s="55">
        <f t="shared" si="44"/>
        <v>0</v>
      </c>
      <c r="AG42" s="55">
        <f t="shared" si="44"/>
        <v>0</v>
      </c>
      <c r="AH42" s="55">
        <f t="shared" si="44"/>
        <v>83558.929999999993</v>
      </c>
      <c r="AI42" s="55">
        <f t="shared" si="44"/>
        <v>0</v>
      </c>
      <c r="AJ42" s="55">
        <f t="shared" si="44"/>
        <v>0</v>
      </c>
      <c r="AK42" s="55">
        <f t="shared" si="44"/>
        <v>295191.34779999999</v>
      </c>
      <c r="AL42" s="55">
        <f t="shared" si="44"/>
        <v>0</v>
      </c>
      <c r="AM42" s="55">
        <f t="shared" si="44"/>
        <v>0</v>
      </c>
      <c r="AN42" s="55">
        <f t="shared" si="44"/>
        <v>0</v>
      </c>
      <c r="AO42" s="55">
        <f t="shared" si="44"/>
        <v>0</v>
      </c>
      <c r="AP42" s="55">
        <f t="shared" si="44"/>
        <v>0</v>
      </c>
      <c r="AQ42" s="55">
        <f t="shared" si="44"/>
        <v>0</v>
      </c>
      <c r="AR42" s="55">
        <f t="shared" si="44"/>
        <v>0</v>
      </c>
      <c r="AS42" s="55">
        <f t="shared" si="44"/>
        <v>0</v>
      </c>
      <c r="AT42" s="55">
        <f t="shared" si="44"/>
        <v>44285.120000000003</v>
      </c>
      <c r="AU42" s="55">
        <f t="shared" si="44"/>
        <v>0</v>
      </c>
      <c r="AV42" s="55">
        <f t="shared" si="44"/>
        <v>1472466.3992000001</v>
      </c>
      <c r="AW42" s="55">
        <f t="shared" si="44"/>
        <v>0</v>
      </c>
      <c r="AX42" s="55">
        <f t="shared" si="44"/>
        <v>0</v>
      </c>
      <c r="AY42" s="55">
        <f t="shared" si="44"/>
        <v>0</v>
      </c>
      <c r="AZ42" s="55">
        <f t="shared" si="44"/>
        <v>0</v>
      </c>
      <c r="BA42" s="55">
        <f t="shared" si="44"/>
        <v>0</v>
      </c>
      <c r="BB42" s="55">
        <f t="shared" si="44"/>
        <v>0</v>
      </c>
      <c r="BC42" s="55">
        <f t="shared" si="44"/>
        <v>0</v>
      </c>
      <c r="BD42" s="55">
        <f t="shared" si="44"/>
        <v>0</v>
      </c>
      <c r="BE42" s="55">
        <f t="shared" si="44"/>
        <v>0</v>
      </c>
      <c r="BF42" s="55">
        <f t="shared" si="44"/>
        <v>0</v>
      </c>
      <c r="BG42" s="55">
        <f>'2022-2024 mjcc'!N53</f>
        <v>2100795.4</v>
      </c>
      <c r="BH42" s="55">
        <f>SUM(BH43:BH58)</f>
        <v>2042156.2791999998</v>
      </c>
      <c r="BI42" s="55">
        <f t="shared" ref="BI42:DI42" si="45">SUM(BI43:BI58)</f>
        <v>0</v>
      </c>
      <c r="BJ42" s="55">
        <f t="shared" si="45"/>
        <v>0</v>
      </c>
      <c r="BK42" s="55">
        <f t="shared" si="45"/>
        <v>0</v>
      </c>
      <c r="BL42" s="55">
        <f t="shared" si="45"/>
        <v>0</v>
      </c>
      <c r="BM42" s="55">
        <f t="shared" si="45"/>
        <v>0</v>
      </c>
      <c r="BN42" s="55">
        <f t="shared" si="45"/>
        <v>0</v>
      </c>
      <c r="BO42" s="55">
        <f t="shared" si="45"/>
        <v>0</v>
      </c>
      <c r="BP42" s="55">
        <f t="shared" si="45"/>
        <v>0</v>
      </c>
      <c r="BQ42" s="55">
        <f t="shared" si="45"/>
        <v>0</v>
      </c>
      <c r="BR42" s="55">
        <f t="shared" si="45"/>
        <v>714</v>
      </c>
      <c r="BS42" s="55">
        <f t="shared" si="45"/>
        <v>0</v>
      </c>
      <c r="BT42" s="55">
        <f t="shared" si="45"/>
        <v>0</v>
      </c>
      <c r="BU42" s="55">
        <f t="shared" si="45"/>
        <v>0</v>
      </c>
      <c r="BV42" s="55">
        <f t="shared" si="45"/>
        <v>0</v>
      </c>
      <c r="BW42" s="55">
        <f t="shared" si="45"/>
        <v>0</v>
      </c>
      <c r="BX42" s="55">
        <f t="shared" si="45"/>
        <v>0</v>
      </c>
      <c r="BY42" s="55">
        <f t="shared" si="45"/>
        <v>0</v>
      </c>
      <c r="BZ42" s="55">
        <f t="shared" si="45"/>
        <v>80875</v>
      </c>
      <c r="CA42" s="55">
        <f t="shared" si="45"/>
        <v>0</v>
      </c>
      <c r="CB42" s="55">
        <f t="shared" si="45"/>
        <v>0</v>
      </c>
      <c r="CC42" s="55">
        <f t="shared" si="45"/>
        <v>378</v>
      </c>
      <c r="CD42" s="55">
        <f t="shared" si="45"/>
        <v>168</v>
      </c>
      <c r="CE42" s="55">
        <f t="shared" si="45"/>
        <v>0</v>
      </c>
      <c r="CF42" s="55">
        <f t="shared" si="45"/>
        <v>0</v>
      </c>
      <c r="CG42" s="55">
        <f t="shared" si="45"/>
        <v>0</v>
      </c>
      <c r="CH42" s="55">
        <f t="shared" si="45"/>
        <v>0</v>
      </c>
      <c r="CI42" s="55">
        <f t="shared" si="45"/>
        <v>0</v>
      </c>
      <c r="CJ42" s="55">
        <f t="shared" si="45"/>
        <v>0</v>
      </c>
      <c r="CK42" s="55">
        <f t="shared" si="45"/>
        <v>126000</v>
      </c>
      <c r="CL42" s="55">
        <f t="shared" si="45"/>
        <v>0</v>
      </c>
      <c r="CM42" s="55">
        <f t="shared" si="45"/>
        <v>0</v>
      </c>
      <c r="CN42" s="55">
        <f t="shared" si="45"/>
        <v>481920.5</v>
      </c>
      <c r="CO42" s="55">
        <f t="shared" si="45"/>
        <v>0</v>
      </c>
      <c r="CP42" s="55">
        <f t="shared" si="45"/>
        <v>0</v>
      </c>
      <c r="CQ42" s="55">
        <f t="shared" si="45"/>
        <v>0</v>
      </c>
      <c r="CR42" s="55">
        <f t="shared" si="45"/>
        <v>0</v>
      </c>
      <c r="CS42" s="55">
        <f t="shared" si="45"/>
        <v>0</v>
      </c>
      <c r="CT42" s="55">
        <f t="shared" si="45"/>
        <v>0</v>
      </c>
      <c r="CU42" s="55">
        <f t="shared" si="45"/>
        <v>0</v>
      </c>
      <c r="CV42" s="55">
        <f t="shared" si="45"/>
        <v>0</v>
      </c>
      <c r="CW42" s="55">
        <f t="shared" si="45"/>
        <v>71400</v>
      </c>
      <c r="CX42" s="55">
        <f t="shared" si="45"/>
        <v>0</v>
      </c>
      <c r="CY42" s="55">
        <f t="shared" si="45"/>
        <v>1280700.7792</v>
      </c>
      <c r="CZ42" s="55">
        <f t="shared" si="45"/>
        <v>0</v>
      </c>
      <c r="DA42" s="55">
        <f t="shared" si="45"/>
        <v>0</v>
      </c>
      <c r="DB42" s="55">
        <f t="shared" si="45"/>
        <v>0</v>
      </c>
      <c r="DC42" s="55">
        <f t="shared" si="45"/>
        <v>0</v>
      </c>
      <c r="DD42" s="55">
        <f t="shared" si="45"/>
        <v>0</v>
      </c>
      <c r="DE42" s="55">
        <f t="shared" si="45"/>
        <v>0</v>
      </c>
      <c r="DF42" s="55">
        <f t="shared" si="45"/>
        <v>0</v>
      </c>
      <c r="DG42" s="55">
        <f t="shared" si="45"/>
        <v>0</v>
      </c>
      <c r="DH42" s="55">
        <f t="shared" si="45"/>
        <v>0</v>
      </c>
      <c r="DI42" s="55">
        <f t="shared" si="45"/>
        <v>0</v>
      </c>
      <c r="DJ42" s="55">
        <f>'2022-2024 mjcc'!O53</f>
        <v>2126503.52</v>
      </c>
      <c r="DK42" s="55">
        <f>SUM(DK43:DK58)</f>
        <v>2126503.5</v>
      </c>
      <c r="DL42" s="55">
        <f t="shared" ref="DL42:FL42" si="46">SUM(DL43:DL58)</f>
        <v>0</v>
      </c>
      <c r="DM42" s="55">
        <f t="shared" si="46"/>
        <v>0</v>
      </c>
      <c r="DN42" s="55">
        <f t="shared" si="46"/>
        <v>0</v>
      </c>
      <c r="DO42" s="55">
        <f t="shared" si="46"/>
        <v>0</v>
      </c>
      <c r="DP42" s="55">
        <f t="shared" si="46"/>
        <v>0</v>
      </c>
      <c r="DQ42" s="55">
        <f t="shared" si="46"/>
        <v>0</v>
      </c>
      <c r="DR42" s="55">
        <f t="shared" si="46"/>
        <v>0</v>
      </c>
      <c r="DS42" s="55">
        <f t="shared" si="46"/>
        <v>0</v>
      </c>
      <c r="DT42" s="55">
        <f t="shared" si="46"/>
        <v>0</v>
      </c>
      <c r="DU42" s="55">
        <f t="shared" si="46"/>
        <v>0</v>
      </c>
      <c r="DV42" s="55">
        <f t="shared" si="46"/>
        <v>0</v>
      </c>
      <c r="DW42" s="55">
        <f t="shared" si="46"/>
        <v>0</v>
      </c>
      <c r="DX42" s="55">
        <f t="shared" si="46"/>
        <v>0</v>
      </c>
      <c r="DY42" s="55">
        <f t="shared" si="46"/>
        <v>0</v>
      </c>
      <c r="DZ42" s="55">
        <f t="shared" si="46"/>
        <v>0</v>
      </c>
      <c r="EA42" s="55">
        <f t="shared" si="46"/>
        <v>0</v>
      </c>
      <c r="EB42" s="55">
        <f t="shared" si="46"/>
        <v>0</v>
      </c>
      <c r="EC42" s="55">
        <f t="shared" si="46"/>
        <v>63875</v>
      </c>
      <c r="ED42" s="55">
        <f t="shared" si="46"/>
        <v>0</v>
      </c>
      <c r="EE42" s="55">
        <f t="shared" si="46"/>
        <v>0</v>
      </c>
      <c r="EF42" s="55">
        <f t="shared" si="46"/>
        <v>0</v>
      </c>
      <c r="EG42" s="55">
        <f t="shared" si="46"/>
        <v>0</v>
      </c>
      <c r="EH42" s="55">
        <f t="shared" si="46"/>
        <v>0</v>
      </c>
      <c r="EI42" s="55">
        <f t="shared" si="46"/>
        <v>0</v>
      </c>
      <c r="EJ42" s="55">
        <f t="shared" si="46"/>
        <v>0</v>
      </c>
      <c r="EK42" s="55">
        <f t="shared" si="46"/>
        <v>0</v>
      </c>
      <c r="EL42" s="55">
        <f t="shared" si="46"/>
        <v>0</v>
      </c>
      <c r="EM42" s="55">
        <f t="shared" si="46"/>
        <v>0</v>
      </c>
      <c r="EN42" s="55">
        <f t="shared" si="46"/>
        <v>0</v>
      </c>
      <c r="EO42" s="55">
        <f t="shared" si="46"/>
        <v>0</v>
      </c>
      <c r="EP42" s="55">
        <f t="shared" si="46"/>
        <v>0</v>
      </c>
      <c r="EQ42" s="55">
        <f t="shared" si="46"/>
        <v>710828.3</v>
      </c>
      <c r="ER42" s="55">
        <f t="shared" si="46"/>
        <v>0</v>
      </c>
      <c r="ES42" s="55">
        <f t="shared" si="46"/>
        <v>0</v>
      </c>
      <c r="ET42" s="55">
        <f t="shared" si="46"/>
        <v>0</v>
      </c>
      <c r="EU42" s="55">
        <f t="shared" si="46"/>
        <v>0</v>
      </c>
      <c r="EV42" s="55">
        <f t="shared" si="46"/>
        <v>0</v>
      </c>
      <c r="EW42" s="55">
        <f t="shared" si="46"/>
        <v>0</v>
      </c>
      <c r="EX42" s="55">
        <f t="shared" si="46"/>
        <v>0</v>
      </c>
      <c r="EY42" s="55">
        <f t="shared" si="46"/>
        <v>0</v>
      </c>
      <c r="EZ42" s="55">
        <f t="shared" si="46"/>
        <v>71400</v>
      </c>
      <c r="FA42" s="55">
        <f t="shared" si="46"/>
        <v>0</v>
      </c>
      <c r="FB42" s="55">
        <f t="shared" si="46"/>
        <v>1280400.2</v>
      </c>
      <c r="FC42" s="55">
        <f t="shared" si="46"/>
        <v>0</v>
      </c>
      <c r="FD42" s="55">
        <f t="shared" si="46"/>
        <v>0</v>
      </c>
      <c r="FE42" s="55">
        <f t="shared" si="46"/>
        <v>0</v>
      </c>
      <c r="FF42" s="55">
        <f t="shared" si="46"/>
        <v>0</v>
      </c>
      <c r="FG42" s="55">
        <f t="shared" si="46"/>
        <v>0</v>
      </c>
      <c r="FH42" s="55">
        <f t="shared" si="46"/>
        <v>0</v>
      </c>
      <c r="FI42" s="55">
        <f t="shared" si="46"/>
        <v>0</v>
      </c>
      <c r="FJ42" s="55">
        <f t="shared" si="46"/>
        <v>0</v>
      </c>
      <c r="FK42" s="55">
        <f t="shared" si="46"/>
        <v>0</v>
      </c>
      <c r="FL42" s="55">
        <f t="shared" si="46"/>
        <v>0</v>
      </c>
      <c r="FM42" s="55">
        <f>'2022-2024 mjcc'!P53</f>
        <v>2126503.52</v>
      </c>
      <c r="FN42" s="55">
        <f>SUM(FN43:FN58)</f>
        <v>2128164</v>
      </c>
      <c r="FO42" s="55">
        <f t="shared" ref="FO42:HO42" si="47">SUM(FO43:FO58)</f>
        <v>0</v>
      </c>
      <c r="FP42" s="55">
        <f t="shared" si="47"/>
        <v>0</v>
      </c>
      <c r="FQ42" s="55">
        <f t="shared" si="47"/>
        <v>0</v>
      </c>
      <c r="FR42" s="55">
        <f t="shared" si="47"/>
        <v>0</v>
      </c>
      <c r="FS42" s="55">
        <f t="shared" si="47"/>
        <v>0</v>
      </c>
      <c r="FT42" s="55">
        <f t="shared" si="47"/>
        <v>0</v>
      </c>
      <c r="FU42" s="55">
        <f t="shared" si="47"/>
        <v>0</v>
      </c>
      <c r="FV42" s="55">
        <f t="shared" si="47"/>
        <v>0</v>
      </c>
      <c r="FW42" s="55">
        <f t="shared" si="47"/>
        <v>0</v>
      </c>
      <c r="FX42" s="55">
        <f t="shared" si="47"/>
        <v>0</v>
      </c>
      <c r="FY42" s="55">
        <f t="shared" si="47"/>
        <v>0</v>
      </c>
      <c r="FZ42" s="55">
        <f t="shared" si="47"/>
        <v>0</v>
      </c>
      <c r="GA42" s="55">
        <f t="shared" si="47"/>
        <v>0</v>
      </c>
      <c r="GB42" s="55">
        <f t="shared" si="47"/>
        <v>0</v>
      </c>
      <c r="GC42" s="55">
        <f t="shared" si="47"/>
        <v>0</v>
      </c>
      <c r="GD42" s="55">
        <f t="shared" si="47"/>
        <v>0</v>
      </c>
      <c r="GE42" s="55">
        <f t="shared" si="47"/>
        <v>0</v>
      </c>
      <c r="GF42" s="55">
        <f t="shared" si="47"/>
        <v>63875</v>
      </c>
      <c r="GG42" s="55">
        <f t="shared" si="47"/>
        <v>0</v>
      </c>
      <c r="GH42" s="55">
        <f t="shared" si="47"/>
        <v>0</v>
      </c>
      <c r="GI42" s="55">
        <f t="shared" si="47"/>
        <v>0</v>
      </c>
      <c r="GJ42" s="55">
        <f t="shared" si="47"/>
        <v>0</v>
      </c>
      <c r="GK42" s="55">
        <f t="shared" si="47"/>
        <v>0</v>
      </c>
      <c r="GL42" s="55">
        <f t="shared" si="47"/>
        <v>0</v>
      </c>
      <c r="GM42" s="55">
        <f t="shared" si="47"/>
        <v>0</v>
      </c>
      <c r="GN42" s="55">
        <f t="shared" si="47"/>
        <v>0</v>
      </c>
      <c r="GO42" s="55">
        <f t="shared" si="47"/>
        <v>0</v>
      </c>
      <c r="GP42" s="55">
        <f t="shared" si="47"/>
        <v>0</v>
      </c>
      <c r="GQ42" s="55">
        <f t="shared" si="47"/>
        <v>0</v>
      </c>
      <c r="GR42" s="55">
        <f t="shared" si="47"/>
        <v>0</v>
      </c>
      <c r="GS42" s="55">
        <f t="shared" si="47"/>
        <v>0</v>
      </c>
      <c r="GT42" s="55">
        <f t="shared" si="47"/>
        <v>710828.3</v>
      </c>
      <c r="GU42" s="55">
        <f t="shared" si="47"/>
        <v>0</v>
      </c>
      <c r="GV42" s="55">
        <f t="shared" si="47"/>
        <v>0</v>
      </c>
      <c r="GW42" s="55">
        <f t="shared" si="47"/>
        <v>0</v>
      </c>
      <c r="GX42" s="55">
        <f t="shared" si="47"/>
        <v>0</v>
      </c>
      <c r="GY42" s="55">
        <f t="shared" si="47"/>
        <v>0</v>
      </c>
      <c r="GZ42" s="55">
        <f t="shared" si="47"/>
        <v>0</v>
      </c>
      <c r="HA42" s="55">
        <f t="shared" si="47"/>
        <v>0</v>
      </c>
      <c r="HB42" s="55">
        <f t="shared" si="47"/>
        <v>0</v>
      </c>
      <c r="HC42" s="55">
        <f t="shared" si="47"/>
        <v>71400</v>
      </c>
      <c r="HD42" s="55">
        <f t="shared" si="47"/>
        <v>0</v>
      </c>
      <c r="HE42" s="55">
        <f t="shared" si="47"/>
        <v>1282060.7</v>
      </c>
      <c r="HF42" s="55">
        <f t="shared" si="47"/>
        <v>0</v>
      </c>
      <c r="HG42" s="55">
        <f t="shared" si="47"/>
        <v>0</v>
      </c>
      <c r="HH42" s="55">
        <f t="shared" si="47"/>
        <v>0</v>
      </c>
      <c r="HI42" s="55">
        <f t="shared" si="47"/>
        <v>0</v>
      </c>
      <c r="HJ42" s="55">
        <f t="shared" si="47"/>
        <v>0</v>
      </c>
      <c r="HK42" s="55">
        <f t="shared" si="47"/>
        <v>0</v>
      </c>
      <c r="HL42" s="55">
        <f t="shared" si="47"/>
        <v>0</v>
      </c>
      <c r="HM42" s="55">
        <f t="shared" si="47"/>
        <v>0</v>
      </c>
      <c r="HN42" s="55">
        <f t="shared" si="47"/>
        <v>0</v>
      </c>
      <c r="HO42" s="55">
        <f t="shared" si="47"/>
        <v>0</v>
      </c>
      <c r="HP42" s="55">
        <f>'2022-2024 mjcc'!Q53</f>
        <v>2126503.52</v>
      </c>
      <c r="HQ42" s="55">
        <f>SUM(HQ43:HQ58)</f>
        <v>2126503.5</v>
      </c>
      <c r="HR42" s="55">
        <f t="shared" ref="HR42:JR42" si="48">SUM(HR43:HR58)</f>
        <v>0</v>
      </c>
      <c r="HS42" s="55">
        <f t="shared" si="48"/>
        <v>0</v>
      </c>
      <c r="HT42" s="55">
        <f t="shared" si="48"/>
        <v>0</v>
      </c>
      <c r="HU42" s="55">
        <f t="shared" si="48"/>
        <v>0</v>
      </c>
      <c r="HV42" s="55">
        <f t="shared" si="48"/>
        <v>0</v>
      </c>
      <c r="HW42" s="55">
        <f t="shared" si="48"/>
        <v>0</v>
      </c>
      <c r="HX42" s="55">
        <f t="shared" si="48"/>
        <v>0</v>
      </c>
      <c r="HY42" s="55">
        <f t="shared" si="48"/>
        <v>0</v>
      </c>
      <c r="HZ42" s="55">
        <f t="shared" si="48"/>
        <v>0</v>
      </c>
      <c r="IA42" s="55">
        <f t="shared" si="48"/>
        <v>0</v>
      </c>
      <c r="IB42" s="55">
        <f t="shared" si="48"/>
        <v>0</v>
      </c>
      <c r="IC42" s="55">
        <f t="shared" si="48"/>
        <v>0</v>
      </c>
      <c r="ID42" s="55">
        <f t="shared" si="48"/>
        <v>0</v>
      </c>
      <c r="IE42" s="55">
        <f t="shared" si="48"/>
        <v>0</v>
      </c>
      <c r="IF42" s="55">
        <f t="shared" si="48"/>
        <v>0</v>
      </c>
      <c r="IG42" s="55">
        <f t="shared" si="48"/>
        <v>0</v>
      </c>
      <c r="IH42" s="55">
        <f t="shared" si="48"/>
        <v>0</v>
      </c>
      <c r="II42" s="55">
        <f t="shared" si="48"/>
        <v>63875</v>
      </c>
      <c r="IJ42" s="55">
        <f t="shared" si="48"/>
        <v>0</v>
      </c>
      <c r="IK42" s="55">
        <f t="shared" si="48"/>
        <v>0</v>
      </c>
      <c r="IL42" s="55">
        <f t="shared" si="48"/>
        <v>0</v>
      </c>
      <c r="IM42" s="55">
        <f t="shared" si="48"/>
        <v>0</v>
      </c>
      <c r="IN42" s="55">
        <f t="shared" si="48"/>
        <v>0</v>
      </c>
      <c r="IO42" s="55">
        <f t="shared" si="48"/>
        <v>0</v>
      </c>
      <c r="IP42" s="55">
        <f t="shared" si="48"/>
        <v>0</v>
      </c>
      <c r="IQ42" s="55">
        <f t="shared" si="48"/>
        <v>0</v>
      </c>
      <c r="IR42" s="55">
        <f t="shared" si="48"/>
        <v>0</v>
      </c>
      <c r="IS42" s="55">
        <f t="shared" si="48"/>
        <v>0</v>
      </c>
      <c r="IT42" s="55">
        <f t="shared" si="48"/>
        <v>0</v>
      </c>
      <c r="IU42" s="55">
        <f t="shared" si="48"/>
        <v>0</v>
      </c>
      <c r="IV42" s="55">
        <f t="shared" si="48"/>
        <v>0</v>
      </c>
      <c r="IW42" s="55">
        <f t="shared" si="48"/>
        <v>710828.3</v>
      </c>
      <c r="IX42" s="55">
        <f t="shared" si="48"/>
        <v>0</v>
      </c>
      <c r="IY42" s="55">
        <f t="shared" si="48"/>
        <v>0</v>
      </c>
      <c r="IZ42" s="55">
        <f t="shared" si="48"/>
        <v>0</v>
      </c>
      <c r="JA42" s="55">
        <f t="shared" si="48"/>
        <v>0</v>
      </c>
      <c r="JB42" s="55">
        <f t="shared" si="48"/>
        <v>0</v>
      </c>
      <c r="JC42" s="55">
        <f t="shared" si="48"/>
        <v>0</v>
      </c>
      <c r="JD42" s="55">
        <f t="shared" si="48"/>
        <v>0</v>
      </c>
      <c r="JE42" s="55">
        <f t="shared" si="48"/>
        <v>0</v>
      </c>
      <c r="JF42" s="55">
        <f t="shared" si="48"/>
        <v>71400</v>
      </c>
      <c r="JG42" s="55">
        <f t="shared" si="48"/>
        <v>0</v>
      </c>
      <c r="JH42" s="55">
        <f t="shared" si="48"/>
        <v>1280400.2</v>
      </c>
      <c r="JI42" s="55">
        <f t="shared" si="48"/>
        <v>0</v>
      </c>
      <c r="JJ42" s="55">
        <f t="shared" si="48"/>
        <v>0</v>
      </c>
      <c r="JK42" s="55">
        <f t="shared" si="48"/>
        <v>0</v>
      </c>
      <c r="JL42" s="55">
        <f t="shared" si="48"/>
        <v>0</v>
      </c>
      <c r="JM42" s="55">
        <f t="shared" si="48"/>
        <v>0</v>
      </c>
      <c r="JN42" s="55">
        <f t="shared" si="48"/>
        <v>0</v>
      </c>
      <c r="JO42" s="55">
        <f t="shared" si="48"/>
        <v>0</v>
      </c>
      <c r="JP42" s="55">
        <f t="shared" si="48"/>
        <v>0</v>
      </c>
      <c r="JQ42" s="55">
        <f t="shared" si="48"/>
        <v>0</v>
      </c>
      <c r="JR42" s="55">
        <f t="shared" si="48"/>
        <v>0</v>
      </c>
    </row>
    <row r="43" spans="1:278" ht="54">
      <c r="A43" s="19">
        <f>'2022-2024 mjcc'!G54</f>
        <v>0</v>
      </c>
      <c r="B43" s="19" t="str">
        <f>'2022-2024 mjcc'!H54</f>
        <v xml:space="preserve"> 11001</v>
      </c>
      <c r="C43" s="19" t="str">
        <f>'2022-2024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3" s="55">
        <f>'2022-2024 mjcc'!M54</f>
        <v>40276.28</v>
      </c>
      <c r="E43" s="36">
        <f t="shared" ref="E43:E61" si="49">SUM(F43:BF43)</f>
        <v>40276.28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40276.28</v>
      </c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55">
        <f>'2022-2024 mjcc'!N54</f>
        <v>63875</v>
      </c>
      <c r="BH43" s="36">
        <f t="shared" ref="BH43:BH58" si="50">SUM(BI43:DI43)</f>
        <v>63875</v>
      </c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>
        <v>63875</v>
      </c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55">
        <f>'2022-2024 mjcc'!O54</f>
        <v>63875</v>
      </c>
      <c r="DK43" s="36">
        <f t="shared" ref="DK43:DK58" si="51">SUM(DL43:FL43)</f>
        <v>63875</v>
      </c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>
        <v>63875</v>
      </c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55">
        <f>'2022-2024 mjcc'!P54</f>
        <v>63875</v>
      </c>
      <c r="FN43" s="36">
        <f t="shared" ref="FN43:FN58" si="52">SUM(FO43:HO43)</f>
        <v>63875</v>
      </c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>
        <v>63875</v>
      </c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55">
        <f>'2022-2024 mjcc'!Q54</f>
        <v>63875</v>
      </c>
      <c r="HQ43" s="36">
        <f t="shared" ref="HQ43:HQ58" si="53">SUM(HR43:JR43)</f>
        <v>63875</v>
      </c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>
        <v>63875</v>
      </c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</row>
    <row r="44" spans="1:278" ht="14.25">
      <c r="A44" s="19">
        <f>'2022-2024 mjcc'!G55</f>
        <v>0</v>
      </c>
      <c r="B44" s="19" t="str">
        <f>'2022-2024 mjcc'!H55</f>
        <v xml:space="preserve"> 11002</v>
      </c>
      <c r="C44" s="19" t="str">
        <f>'2022-2024 mjcc'!I55</f>
        <v xml:space="preserve"> Աշխատանքի տոնավաճառի կազմակերպում</v>
      </c>
      <c r="D44" s="55">
        <f>'2022-2024 mjcc'!M55</f>
        <v>0</v>
      </c>
      <c r="E44" s="36">
        <f t="shared" si="49"/>
        <v>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>
        <v>0</v>
      </c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55">
        <f>'2022-2024 mjcc'!N55</f>
        <v>7000</v>
      </c>
      <c r="BH44" s="36">
        <f t="shared" si="50"/>
        <v>7000</v>
      </c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>
        <v>7000</v>
      </c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55">
        <f>'2022-2024 mjcc'!O55</f>
        <v>0</v>
      </c>
      <c r="DK44" s="36">
        <f t="shared" si="51"/>
        <v>0</v>
      </c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55">
        <f>'2022-2024 mjcc'!P55</f>
        <v>0</v>
      </c>
      <c r="FN44" s="36">
        <f t="shared" si="52"/>
        <v>0</v>
      </c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55">
        <f>'2022-2024 mjcc'!Q55</f>
        <v>0</v>
      </c>
      <c r="HQ44" s="36">
        <f t="shared" si="53"/>
        <v>0</v>
      </c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</row>
    <row r="45" spans="1:278" ht="54">
      <c r="A45" s="19">
        <f>'2022-2024 mjcc'!G56</f>
        <v>0</v>
      </c>
      <c r="B45" s="19" t="str">
        <f>'2022-2024 mjcc'!H56</f>
        <v xml:space="preserve"> 11004</v>
      </c>
      <c r="C45" s="19" t="str">
        <f>'2022-2024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5" s="55">
        <f>'2022-2024 mjcc'!M56</f>
        <v>5938.26</v>
      </c>
      <c r="E45" s="36">
        <f t="shared" si="49"/>
        <v>5938.26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5938.26</v>
      </c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55">
        <f>'2022-2024 mjcc'!N56</f>
        <v>10000</v>
      </c>
      <c r="BH45" s="36">
        <f t="shared" si="50"/>
        <v>10000</v>
      </c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>
        <v>10000</v>
      </c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55">
        <f>'2022-2024 mjcc'!O56</f>
        <v>0</v>
      </c>
      <c r="DK45" s="36">
        <f t="shared" si="51"/>
        <v>0</v>
      </c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55">
        <f>'2022-2024 mjcc'!P56</f>
        <v>0</v>
      </c>
      <c r="FN45" s="36">
        <f t="shared" si="52"/>
        <v>0</v>
      </c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55">
        <f>'2022-2024 mjcc'!Q56</f>
        <v>0</v>
      </c>
      <c r="HQ45" s="36">
        <f t="shared" si="53"/>
        <v>0</v>
      </c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</row>
    <row r="46" spans="1:278" ht="27">
      <c r="A46" s="19">
        <f>'2022-2024 mjcc'!G57</f>
        <v>0</v>
      </c>
      <c r="B46" s="19" t="str">
        <f>'2022-2024 mjcc'!H57</f>
        <v xml:space="preserve"> 11006</v>
      </c>
      <c r="C46" s="19" t="str">
        <f>'2022-2024 mjcc'!I57</f>
        <v xml:space="preserve"> Վարձատրվող հասարակական աշխատանքների իրականացման ապահովում</v>
      </c>
      <c r="D46" s="55">
        <f>'2022-2024 mjcc'!M57</f>
        <v>68.3</v>
      </c>
      <c r="E46" s="36">
        <f t="shared" si="49"/>
        <v>68.3</v>
      </c>
      <c r="F46" s="20"/>
      <c r="G46" s="20"/>
      <c r="H46" s="20"/>
      <c r="I46" s="20"/>
      <c r="J46" s="20"/>
      <c r="K46" s="20"/>
      <c r="L46" s="20"/>
      <c r="M46" s="20"/>
      <c r="N46" s="20"/>
      <c r="O46" s="20">
        <v>68.3</v>
      </c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55">
        <f>'2022-2024 mjcc'!N57</f>
        <v>1260</v>
      </c>
      <c r="BH46" s="36">
        <f t="shared" si="50"/>
        <v>1260</v>
      </c>
      <c r="BI46" s="20"/>
      <c r="BJ46" s="20"/>
      <c r="BK46" s="20"/>
      <c r="BL46" s="20"/>
      <c r="BM46" s="20"/>
      <c r="BN46" s="20"/>
      <c r="BO46" s="20"/>
      <c r="BP46" s="20"/>
      <c r="BQ46" s="20"/>
      <c r="BR46" s="20">
        <v>714</v>
      </c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>
        <v>378</v>
      </c>
      <c r="CD46" s="20">
        <v>168</v>
      </c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55">
        <f>'2022-2024 mjcc'!O57</f>
        <v>0</v>
      </c>
      <c r="DK46" s="36">
        <f t="shared" si="51"/>
        <v>0</v>
      </c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55">
        <f>'2022-2024 mjcc'!P57</f>
        <v>0</v>
      </c>
      <c r="FN46" s="36">
        <f t="shared" si="52"/>
        <v>0</v>
      </c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55">
        <f>'2022-2024 mjcc'!Q57</f>
        <v>0</v>
      </c>
      <c r="HQ46" s="36">
        <f t="shared" si="53"/>
        <v>0</v>
      </c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</row>
    <row r="47" spans="1:278" ht="40.5">
      <c r="A47" s="19">
        <f>'2022-2024 mjcc'!G58</f>
        <v>0</v>
      </c>
      <c r="B47" s="19" t="str">
        <f>'2022-2024 mjcc'!H58</f>
        <v xml:space="preserve"> 11007</v>
      </c>
      <c r="C47" s="19" t="str">
        <f>'2022-2024 mjcc'!I58</f>
        <v xml:space="preserve"> Հաշմանդամություն ունեցող երեխաների ծնողների համար դասընթացների կազմակերպում_x000D_
</v>
      </c>
      <c r="D47" s="55">
        <f>'2022-2024 mjcc'!M58</f>
        <v>2200</v>
      </c>
      <c r="E47" s="36">
        <f t="shared" si="49"/>
        <v>2200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>
        <v>2200</v>
      </c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55">
        <f>'2022-2024 mjcc'!N58</f>
        <v>2564.1</v>
      </c>
      <c r="BH47" s="36">
        <f t="shared" si="50"/>
        <v>2564.1</v>
      </c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>
        <v>2564.1</v>
      </c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55">
        <f>'2022-2024 mjcc'!O58</f>
        <v>0</v>
      </c>
      <c r="DK47" s="36">
        <f t="shared" si="51"/>
        <v>0</v>
      </c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55">
        <f>'2022-2024 mjcc'!P58</f>
        <v>0</v>
      </c>
      <c r="FN47" s="36">
        <f t="shared" si="52"/>
        <v>0</v>
      </c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55">
        <f>'2022-2024 mjcc'!Q58</f>
        <v>0</v>
      </c>
      <c r="HQ47" s="36">
        <f t="shared" si="53"/>
        <v>0</v>
      </c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</row>
    <row r="48" spans="1:278" ht="40.5">
      <c r="A48" s="19">
        <f>'2022-2024 mjcc'!G59</f>
        <v>0</v>
      </c>
      <c r="B48" s="19" t="str">
        <f>'2022-2024 mjcc'!H59</f>
        <v xml:space="preserve"> 12001</v>
      </c>
      <c r="C48" s="19" t="str">
        <f>'2022-2024 mjcc'!I59</f>
        <v xml:space="preserve"> Աշխատաշուկայում անմրցունակ անձանց փոքր ձեռնարկատիրական գործունեության աջակցության տրամադրում</v>
      </c>
      <c r="D48" s="55">
        <f>'2022-2024 mjcc'!M59</f>
        <v>33823.769999999997</v>
      </c>
      <c r="E48" s="36">
        <f t="shared" si="49"/>
        <v>33823.769999999997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>
        <v>33823.769999999997</v>
      </c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55">
        <f>'2022-2024 mjcc'!N59</f>
        <v>50000</v>
      </c>
      <c r="BH48" s="36">
        <f t="shared" si="50"/>
        <v>50000</v>
      </c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>
        <v>50000</v>
      </c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55">
        <f>'2022-2024 mjcc'!O59</f>
        <v>740.5</v>
      </c>
      <c r="DK48" s="36">
        <f t="shared" si="51"/>
        <v>740.5</v>
      </c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>
        <v>740.5</v>
      </c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55">
        <f>'2022-2024 mjcc'!P59</f>
        <v>0</v>
      </c>
      <c r="FN48" s="36">
        <f t="shared" si="52"/>
        <v>740.5</v>
      </c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>
        <v>740.5</v>
      </c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55">
        <f>'2022-2024 mjcc'!Q59</f>
        <v>0</v>
      </c>
      <c r="HQ48" s="36">
        <f t="shared" si="53"/>
        <v>740.5</v>
      </c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>
        <v>740.5</v>
      </c>
      <c r="JI48" s="20"/>
      <c r="JJ48" s="20"/>
      <c r="JK48" s="20"/>
      <c r="JL48" s="20"/>
      <c r="JM48" s="20"/>
      <c r="JN48" s="20"/>
      <c r="JO48" s="20"/>
      <c r="JP48" s="20"/>
      <c r="JQ48" s="20"/>
      <c r="JR48" s="20"/>
    </row>
    <row r="49" spans="1:278" ht="81">
      <c r="A49" s="19">
        <f>'2022-2024 mjcc'!G60</f>
        <v>0</v>
      </c>
      <c r="B49" s="19" t="str">
        <f>'2022-2024 mjcc'!H60</f>
        <v xml:space="preserve"> 12002</v>
      </c>
      <c r="C49" s="19" t="str">
        <f>'2022-2024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49" s="55">
        <f>'2022-2024 mjcc'!M60</f>
        <v>14039.91</v>
      </c>
      <c r="E49" s="36">
        <f t="shared" si="49"/>
        <v>14039.91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>
        <v>14039.91</v>
      </c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55">
        <f>'2022-2024 mjcc'!N60</f>
        <v>42840</v>
      </c>
      <c r="BH49" s="36">
        <f t="shared" si="50"/>
        <v>42840</v>
      </c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>
        <v>40800</v>
      </c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>
        <v>2040</v>
      </c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55">
        <f>'2022-2024 mjcc'!O60</f>
        <v>171360</v>
      </c>
      <c r="DK49" s="36">
        <f t="shared" si="51"/>
        <v>171360</v>
      </c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>
        <f>171360-FB49</f>
        <v>130560</v>
      </c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>
        <v>40800</v>
      </c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55">
        <f>'2022-2024 mjcc'!P60</f>
        <v>171360</v>
      </c>
      <c r="FN49" s="36">
        <f t="shared" si="52"/>
        <v>171360</v>
      </c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>
        <f>171360-HE49</f>
        <v>130560</v>
      </c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>
        <v>40800</v>
      </c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55">
        <f>'2022-2024 mjcc'!Q60</f>
        <v>171360</v>
      </c>
      <c r="HQ49" s="36">
        <f t="shared" si="53"/>
        <v>171360</v>
      </c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>
        <f>171360-JH49</f>
        <v>130560</v>
      </c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>
        <v>40800</v>
      </c>
      <c r="JI49" s="20"/>
      <c r="JJ49" s="20"/>
      <c r="JK49" s="20"/>
      <c r="JL49" s="20"/>
      <c r="JM49" s="20"/>
      <c r="JN49" s="20"/>
      <c r="JO49" s="20"/>
      <c r="JP49" s="20"/>
      <c r="JQ49" s="20"/>
      <c r="JR49" s="20"/>
    </row>
    <row r="50" spans="1:278" ht="27">
      <c r="A50" s="19">
        <f>'2022-2024 mjcc'!G61</f>
        <v>0</v>
      </c>
      <c r="B50" s="19" t="str">
        <f>'2022-2024 mjcc'!H61</f>
        <v xml:space="preserve"> 12003</v>
      </c>
      <c r="C50" s="19" t="str">
        <f>'2022-2024 mjcc'!I61</f>
        <v xml:space="preserve"> Գործազուրկին այլ վայրում աշխատանքի տեղավորման աջակցության տրամադրում</v>
      </c>
      <c r="D50" s="55">
        <f>'2022-2024 mjcc'!M61</f>
        <v>22045.919999999998</v>
      </c>
      <c r="E50" s="36">
        <f t="shared" si="49"/>
        <v>22045.919999999998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>
        <v>22045.919999999998</v>
      </c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55">
        <f>'2022-2024 mjcc'!N61</f>
        <v>23320</v>
      </c>
      <c r="BH50" s="36">
        <f t="shared" si="50"/>
        <v>23320</v>
      </c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>
        <v>23320</v>
      </c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55">
        <f>'2022-2024 mjcc'!O61</f>
        <v>920</v>
      </c>
      <c r="DK50" s="36">
        <f t="shared" si="51"/>
        <v>920</v>
      </c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>
        <v>920</v>
      </c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55">
        <f>'2022-2024 mjcc'!P61</f>
        <v>0</v>
      </c>
      <c r="FN50" s="36">
        <f t="shared" si="52"/>
        <v>920</v>
      </c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>
        <v>920</v>
      </c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55">
        <f>'2022-2024 mjcc'!Q61</f>
        <v>0</v>
      </c>
      <c r="HQ50" s="36">
        <f t="shared" si="53"/>
        <v>920</v>
      </c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>
        <v>920</v>
      </c>
      <c r="JI50" s="20"/>
      <c r="JJ50" s="20"/>
      <c r="JK50" s="20"/>
      <c r="JL50" s="20"/>
      <c r="JM50" s="20"/>
      <c r="JN50" s="20"/>
      <c r="JO50" s="20"/>
      <c r="JP50" s="20"/>
      <c r="JQ50" s="20"/>
      <c r="JR50" s="20"/>
    </row>
    <row r="51" spans="1:278" ht="40.5">
      <c r="A51" s="19">
        <f>'2022-2024 mjcc'!G62</f>
        <v>0</v>
      </c>
      <c r="B51" s="19" t="str">
        <f>'2022-2024 mjcc'!H62</f>
        <v xml:space="preserve"> 12004</v>
      </c>
      <c r="C51" s="19" t="str">
        <f>'2022-2024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1" s="55">
        <f>'2022-2024 mjcc'!M62</f>
        <v>148056.91</v>
      </c>
      <c r="E51" s="36">
        <f t="shared" si="49"/>
        <v>148056.91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>
        <v>148056.91</v>
      </c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55">
        <f>'2022-2024 mjcc'!N62</f>
        <v>164340.1</v>
      </c>
      <c r="BH51" s="36">
        <f t="shared" si="50"/>
        <v>164340.1</v>
      </c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>
        <v>164340.1</v>
      </c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55">
        <f>'2022-2024 mjcc'!O62</f>
        <v>165268.31</v>
      </c>
      <c r="DK51" s="36">
        <f t="shared" si="51"/>
        <v>165268.29999999999</v>
      </c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>
        <v>165268.29999999999</v>
      </c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55">
        <f>'2022-2024 mjcc'!P62</f>
        <v>165268.31</v>
      </c>
      <c r="FN51" s="36">
        <f t="shared" si="52"/>
        <v>165268.29999999999</v>
      </c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>
        <v>165268.29999999999</v>
      </c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55">
        <f>'2022-2024 mjcc'!Q62</f>
        <v>165268.31</v>
      </c>
      <c r="HQ51" s="36">
        <f t="shared" si="53"/>
        <v>165268.29999999999</v>
      </c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>
        <v>165268.29999999999</v>
      </c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</row>
    <row r="52" spans="1:278" ht="40.5">
      <c r="A52" s="19">
        <f>'2022-2024 mjcc'!G63</f>
        <v>0</v>
      </c>
      <c r="B52" s="19" t="str">
        <f>'2022-2024 mjcc'!H63</f>
        <v xml:space="preserve"> 12005</v>
      </c>
      <c r="C52" s="19" t="str">
        <f>'2022-2024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52" s="55">
        <f>'2022-2024 mjcc'!M63</f>
        <v>102407.7</v>
      </c>
      <c r="E52" s="36">
        <f t="shared" si="49"/>
        <v>102407.7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>
        <v>102407.7</v>
      </c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55">
        <f>'2022-2024 mjcc'!N63</f>
        <v>207500</v>
      </c>
      <c r="BH52" s="36">
        <f t="shared" si="50"/>
        <v>207500</v>
      </c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>
        <v>207500</v>
      </c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55">
        <f>'2022-2024 mjcc'!O63</f>
        <v>415000</v>
      </c>
      <c r="DK52" s="36">
        <f t="shared" si="51"/>
        <v>415000</v>
      </c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>
        <v>415000</v>
      </c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55">
        <f>'2022-2024 mjcc'!P63</f>
        <v>415000</v>
      </c>
      <c r="FN52" s="36">
        <f t="shared" si="52"/>
        <v>415000</v>
      </c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>
        <v>415000</v>
      </c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55">
        <f>'2022-2024 mjcc'!Q63</f>
        <v>415000</v>
      </c>
      <c r="HQ52" s="36">
        <f t="shared" si="53"/>
        <v>415000</v>
      </c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>
        <v>415000</v>
      </c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</row>
    <row r="53" spans="1:278" ht="27">
      <c r="A53" s="19">
        <f>'2022-2024 mjcc'!G64</f>
        <v>0</v>
      </c>
      <c r="B53" s="19" t="str">
        <f>'2022-2024 mjcc'!H64</f>
        <v xml:space="preserve"> 12006</v>
      </c>
      <c r="C53" s="19" t="str">
        <f>'2022-2024 mjcc'!I64</f>
        <v xml:space="preserve"> Սեզոնային զբաղվածության խթանման միջոցով գյուղացիական տնտեսությանն աջակցության տրամադրում</v>
      </c>
      <c r="D53" s="55">
        <f>'2022-2024 mjcc'!M64</f>
        <v>459570.09</v>
      </c>
      <c r="E53" s="36">
        <f t="shared" si="49"/>
        <v>459570.09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>
        <v>459570.09</v>
      </c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55">
        <f>'2022-2024 mjcc'!N64</f>
        <v>192842.2</v>
      </c>
      <c r="BH53" s="36">
        <f t="shared" si="50"/>
        <v>192842.2</v>
      </c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>
        <v>192842.2</v>
      </c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55">
        <f>'2022-2024 mjcc'!O64</f>
        <v>213539.71</v>
      </c>
      <c r="DK53" s="36">
        <f t="shared" si="51"/>
        <v>213539.7</v>
      </c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>
        <v>213539.7</v>
      </c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55">
        <f>'2022-2024 mjcc'!P64</f>
        <v>215200.21</v>
      </c>
      <c r="FN53" s="36">
        <f t="shared" si="52"/>
        <v>215200.2</v>
      </c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>
        <v>215200.2</v>
      </c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55">
        <f>'2022-2024 mjcc'!Q64</f>
        <v>215200.21</v>
      </c>
      <c r="HQ53" s="36">
        <f t="shared" si="53"/>
        <v>213539.7</v>
      </c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>
        <v>213539.7</v>
      </c>
      <c r="JI53" s="20"/>
      <c r="JJ53" s="20"/>
      <c r="JK53" s="20"/>
      <c r="JL53" s="20"/>
      <c r="JM53" s="20"/>
      <c r="JN53" s="20"/>
      <c r="JO53" s="20"/>
      <c r="JP53" s="20"/>
      <c r="JQ53" s="20"/>
      <c r="JR53" s="20"/>
    </row>
    <row r="54" spans="1:278" ht="54">
      <c r="A54" s="19">
        <f>'2022-2024 mjcc'!G65</f>
        <v>0</v>
      </c>
      <c r="B54" s="19" t="str">
        <f>'2022-2024 mjcc'!H65</f>
        <v xml:space="preserve"> 12008</v>
      </c>
      <c r="C54" s="19" t="str">
        <f>'2022-2024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4" s="55">
        <f>'2022-2024 mjcc'!M65</f>
        <v>44285.120000000003</v>
      </c>
      <c r="E54" s="36">
        <f t="shared" si="49"/>
        <v>44285.120000000003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>
        <v>44285.120000000003</v>
      </c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55">
        <f>'2022-2024 mjcc'!N65</f>
        <v>71400</v>
      </c>
      <c r="BH54" s="36">
        <f t="shared" si="50"/>
        <v>71400</v>
      </c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>
        <v>71400</v>
      </c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55">
        <f>'2022-2024 mjcc'!O65</f>
        <v>71400</v>
      </c>
      <c r="DK54" s="36">
        <f t="shared" si="51"/>
        <v>71400</v>
      </c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>
        <v>71400</v>
      </c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55">
        <f>'2022-2024 mjcc'!P65</f>
        <v>71400</v>
      </c>
      <c r="FN54" s="36">
        <f t="shared" si="52"/>
        <v>71400</v>
      </c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>
        <v>71400</v>
      </c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55">
        <f>'2022-2024 mjcc'!Q65</f>
        <v>71400</v>
      </c>
      <c r="HQ54" s="36">
        <f t="shared" si="53"/>
        <v>71400</v>
      </c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>
        <v>71400</v>
      </c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</row>
    <row r="55" spans="1:278" ht="67.5">
      <c r="A55" s="19">
        <f>'2022-2024 mjcc'!G66</f>
        <v>0</v>
      </c>
      <c r="B55" s="19" t="str">
        <f>'2022-2024 mjcc'!H66</f>
        <v xml:space="preserve"> 12009</v>
      </c>
      <c r="C55" s="19" t="str">
        <f>'2022-2024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5" s="55">
        <f>'2022-2024 mjcc'!M66</f>
        <v>393328.04</v>
      </c>
      <c r="E55" s="36">
        <f t="shared" si="49"/>
        <v>393328.04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>
        <v>393328.04</v>
      </c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55">
        <f>'2022-2024 mjcc'!N66</f>
        <v>448800</v>
      </c>
      <c r="BH55" s="36">
        <f t="shared" si="50"/>
        <v>448800</v>
      </c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>
        <v>448800</v>
      </c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55">
        <f>'2022-2024 mjcc'!O66</f>
        <v>448800</v>
      </c>
      <c r="DK55" s="36">
        <f t="shared" si="51"/>
        <v>448800</v>
      </c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>
        <v>448800</v>
      </c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55">
        <f>'2022-2024 mjcc'!P66</f>
        <v>448800</v>
      </c>
      <c r="FN55" s="36">
        <f t="shared" si="52"/>
        <v>448800</v>
      </c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>
        <v>448800</v>
      </c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55">
        <f>'2022-2024 mjcc'!Q66</f>
        <v>448800</v>
      </c>
      <c r="HQ55" s="36">
        <f t="shared" si="53"/>
        <v>448800</v>
      </c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>
        <v>448800</v>
      </c>
      <c r="JI55" s="20"/>
      <c r="JJ55" s="20"/>
      <c r="JK55" s="20"/>
      <c r="JL55" s="20"/>
      <c r="JM55" s="20"/>
      <c r="JN55" s="20"/>
      <c r="JO55" s="20"/>
      <c r="JP55" s="20"/>
      <c r="JQ55" s="20"/>
      <c r="JR55" s="20"/>
    </row>
    <row r="56" spans="1:278" ht="40.5">
      <c r="A56" s="19">
        <f>'2022-2024 mjcc'!G67</f>
        <v>0</v>
      </c>
      <c r="B56" s="19" t="str">
        <f>'2022-2024 mjcc'!H67</f>
        <v xml:space="preserve"> 12010</v>
      </c>
      <c r="C56" s="19" t="str">
        <f>'2022-2024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6" s="55">
        <f>'2022-2024 mjcc'!M67</f>
        <v>75224.497000000003</v>
      </c>
      <c r="E56" s="36">
        <f t="shared" si="49"/>
        <v>75224.497000000003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>
        <v>28486.827799999999</v>
      </c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>
        <v>46737.669199999997</v>
      </c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55">
        <f>'2022-2024 mjcc'!N67</f>
        <v>113454</v>
      </c>
      <c r="BH56" s="36">
        <f t="shared" si="50"/>
        <v>113453.96919999999</v>
      </c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>
        <f>113454-46737.7</f>
        <v>66716.3</v>
      </c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>
        <v>46737.669199999997</v>
      </c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55">
        <f>'2022-2024 mjcc'!O67</f>
        <v>0</v>
      </c>
      <c r="DK56" s="36">
        <f t="shared" si="51"/>
        <v>0</v>
      </c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55">
        <f>'2022-2024 mjcc'!P67</f>
        <v>0</v>
      </c>
      <c r="FN56" s="36">
        <f t="shared" si="52"/>
        <v>0</v>
      </c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55">
        <f>'2022-2024 mjcc'!Q67</f>
        <v>0</v>
      </c>
      <c r="HQ56" s="36">
        <f t="shared" si="53"/>
        <v>0</v>
      </c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</row>
    <row r="57" spans="1:278" ht="40.5">
      <c r="A57" s="19">
        <f>'2022-2024 mjcc'!G68</f>
        <v>0</v>
      </c>
      <c r="B57" s="19" t="str">
        <f>'2022-2024 mjcc'!H68</f>
        <v xml:space="preserve"> 12011</v>
      </c>
      <c r="C57" s="19" t="str">
        <f>'2022-2024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7" s="55">
        <f>'2022-2024 mjcc'!M68</f>
        <v>83558.929999999993</v>
      </c>
      <c r="E57" s="36">
        <f t="shared" si="49"/>
        <v>83558.929999999993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>
        <v>83558.929999999993</v>
      </c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55">
        <f>'2022-2024 mjcc'!N68</f>
        <v>126000</v>
      </c>
      <c r="BH57" s="36">
        <f t="shared" si="50"/>
        <v>126000</v>
      </c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>
        <v>126000</v>
      </c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55">
        <f>'2022-2024 mjcc'!O68</f>
        <v>0</v>
      </c>
      <c r="DK57" s="36">
        <f t="shared" si="51"/>
        <v>0</v>
      </c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55">
        <f>'2022-2024 mjcc'!P68</f>
        <v>0</v>
      </c>
      <c r="FN57" s="36">
        <f t="shared" si="52"/>
        <v>0</v>
      </c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55">
        <f>'2022-2024 mjcc'!Q68</f>
        <v>0</v>
      </c>
      <c r="HQ57" s="36">
        <f t="shared" si="53"/>
        <v>0</v>
      </c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</row>
    <row r="58" spans="1:278" ht="40.5">
      <c r="A58" s="19">
        <f>'2022-2024 mjcc'!G69</f>
        <v>0</v>
      </c>
      <c r="B58" s="19" t="str">
        <f>'2022-2024 mjcc'!H69</f>
        <v xml:space="preserve"> 12013</v>
      </c>
      <c r="C58" s="19" t="str">
        <f>'2022-2024 mjcc'!I69</f>
        <v xml:space="preserve"> Աշխատաշուկայում անմրցունակ անձանց անասնապահությամբ զբաղվելու համար աջակցության տրամադրում</v>
      </c>
      <c r="D58" s="55">
        <f>'2022-2024 mjcc'!M69</f>
        <v>516960.91</v>
      </c>
      <c r="E58" s="36">
        <f t="shared" si="49"/>
        <v>516960.91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>
        <v>516960.91</v>
      </c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55">
        <f>'2022-2024 mjcc'!N69</f>
        <v>575600</v>
      </c>
      <c r="BH58" s="36">
        <f t="shared" si="50"/>
        <v>516960.91</v>
      </c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>
        <v>516960.91</v>
      </c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55">
        <f>'2022-2024 mjcc'!O69</f>
        <v>575600</v>
      </c>
      <c r="DK58" s="36">
        <f t="shared" si="51"/>
        <v>575600</v>
      </c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>
        <v>575600</v>
      </c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55">
        <f>'2022-2024 mjcc'!P69</f>
        <v>575600</v>
      </c>
      <c r="FN58" s="36">
        <f t="shared" si="52"/>
        <v>575600</v>
      </c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>
        <v>575600</v>
      </c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55">
        <f>'2022-2024 mjcc'!Q69</f>
        <v>575600</v>
      </c>
      <c r="HQ58" s="36">
        <f t="shared" si="53"/>
        <v>575600</v>
      </c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>
        <v>575600</v>
      </c>
      <c r="JI58" s="20"/>
      <c r="JJ58" s="20"/>
      <c r="JK58" s="20"/>
      <c r="JL58" s="20"/>
      <c r="JM58" s="20"/>
      <c r="JN58" s="20"/>
      <c r="JO58" s="20"/>
      <c r="JP58" s="20"/>
      <c r="JQ58" s="20"/>
      <c r="JR58" s="20"/>
    </row>
    <row r="59" spans="1:278" ht="14.25">
      <c r="A59" s="65">
        <f>'2022-2024 mjcc'!G70</f>
        <v>1098</v>
      </c>
      <c r="B59" s="65">
        <f>'2022-2024 mjcc'!H70</f>
        <v>0</v>
      </c>
      <c r="C59" s="65" t="str">
        <f>'2022-2024 mjcc'!I70</f>
        <v xml:space="preserve"> Բնակարանային ապահովում</v>
      </c>
      <c r="D59" s="55">
        <f>'2022-2024 mjcc'!M70</f>
        <v>418199.74</v>
      </c>
      <c r="E59" s="55">
        <f>SUM(E60:E63)</f>
        <v>418199.7</v>
      </c>
      <c r="F59" s="55">
        <f t="shared" ref="F59:BF59" si="54">SUM(F60:F63)</f>
        <v>0</v>
      </c>
      <c r="G59" s="55">
        <f t="shared" si="54"/>
        <v>0</v>
      </c>
      <c r="H59" s="55">
        <f t="shared" si="54"/>
        <v>0</v>
      </c>
      <c r="I59" s="55">
        <f t="shared" si="54"/>
        <v>0</v>
      </c>
      <c r="J59" s="55">
        <f t="shared" si="54"/>
        <v>0</v>
      </c>
      <c r="K59" s="55">
        <f t="shared" si="54"/>
        <v>0</v>
      </c>
      <c r="L59" s="55">
        <f t="shared" si="54"/>
        <v>0</v>
      </c>
      <c r="M59" s="55">
        <f t="shared" si="54"/>
        <v>0</v>
      </c>
      <c r="N59" s="55">
        <f t="shared" si="54"/>
        <v>0</v>
      </c>
      <c r="O59" s="55">
        <f t="shared" si="54"/>
        <v>0</v>
      </c>
      <c r="P59" s="55">
        <f t="shared" si="54"/>
        <v>0</v>
      </c>
      <c r="Q59" s="55">
        <f t="shared" si="54"/>
        <v>0</v>
      </c>
      <c r="R59" s="55">
        <f t="shared" si="54"/>
        <v>0</v>
      </c>
      <c r="S59" s="55">
        <f t="shared" si="54"/>
        <v>0</v>
      </c>
      <c r="T59" s="55">
        <f t="shared" si="54"/>
        <v>0</v>
      </c>
      <c r="U59" s="55">
        <f t="shared" si="54"/>
        <v>0</v>
      </c>
      <c r="V59" s="55">
        <f t="shared" si="54"/>
        <v>0</v>
      </c>
      <c r="W59" s="55">
        <f t="shared" si="54"/>
        <v>0</v>
      </c>
      <c r="X59" s="55">
        <f t="shared" si="54"/>
        <v>0</v>
      </c>
      <c r="Y59" s="55">
        <f t="shared" si="54"/>
        <v>0</v>
      </c>
      <c r="Z59" s="55">
        <f t="shared" si="54"/>
        <v>0</v>
      </c>
      <c r="AA59" s="55">
        <f t="shared" si="54"/>
        <v>0</v>
      </c>
      <c r="AB59" s="55">
        <f t="shared" si="54"/>
        <v>0</v>
      </c>
      <c r="AC59" s="55">
        <f t="shared" si="54"/>
        <v>0</v>
      </c>
      <c r="AD59" s="55">
        <f t="shared" si="54"/>
        <v>0</v>
      </c>
      <c r="AE59" s="55">
        <f t="shared" si="54"/>
        <v>0</v>
      </c>
      <c r="AF59" s="55">
        <f t="shared" si="54"/>
        <v>0</v>
      </c>
      <c r="AG59" s="55">
        <f t="shared" si="54"/>
        <v>0</v>
      </c>
      <c r="AH59" s="55">
        <f t="shared" si="54"/>
        <v>0</v>
      </c>
      <c r="AI59" s="55">
        <f t="shared" si="54"/>
        <v>0</v>
      </c>
      <c r="AJ59" s="55">
        <f t="shared" si="54"/>
        <v>0</v>
      </c>
      <c r="AK59" s="55">
        <f t="shared" si="54"/>
        <v>0</v>
      </c>
      <c r="AL59" s="55">
        <f t="shared" si="54"/>
        <v>0</v>
      </c>
      <c r="AM59" s="55">
        <f t="shared" si="54"/>
        <v>0</v>
      </c>
      <c r="AN59" s="55">
        <f t="shared" si="54"/>
        <v>0</v>
      </c>
      <c r="AO59" s="55">
        <f t="shared" si="54"/>
        <v>0</v>
      </c>
      <c r="AP59" s="55">
        <f t="shared" si="54"/>
        <v>0</v>
      </c>
      <c r="AQ59" s="55">
        <f t="shared" si="54"/>
        <v>0</v>
      </c>
      <c r="AR59" s="55">
        <f t="shared" si="54"/>
        <v>0</v>
      </c>
      <c r="AS59" s="55">
        <f t="shared" si="54"/>
        <v>0</v>
      </c>
      <c r="AT59" s="55">
        <f t="shared" si="54"/>
        <v>0</v>
      </c>
      <c r="AU59" s="55">
        <f t="shared" si="54"/>
        <v>0</v>
      </c>
      <c r="AV59" s="55">
        <f t="shared" si="54"/>
        <v>0</v>
      </c>
      <c r="AW59" s="55">
        <f t="shared" si="54"/>
        <v>0</v>
      </c>
      <c r="AX59" s="55">
        <f t="shared" si="54"/>
        <v>0</v>
      </c>
      <c r="AY59" s="55">
        <f t="shared" si="54"/>
        <v>602</v>
      </c>
      <c r="AZ59" s="55">
        <f t="shared" si="54"/>
        <v>0</v>
      </c>
      <c r="BA59" s="55">
        <f t="shared" si="54"/>
        <v>0</v>
      </c>
      <c r="BB59" s="55">
        <f t="shared" si="54"/>
        <v>291855.7</v>
      </c>
      <c r="BC59" s="55">
        <f t="shared" si="54"/>
        <v>125742</v>
      </c>
      <c r="BD59" s="55">
        <f t="shared" si="54"/>
        <v>0</v>
      </c>
      <c r="BE59" s="55">
        <f t="shared" si="54"/>
        <v>0</v>
      </c>
      <c r="BF59" s="55">
        <f t="shared" si="54"/>
        <v>0</v>
      </c>
      <c r="BG59" s="55">
        <f>'2022-2024 mjcc'!N70</f>
        <v>1790614.2</v>
      </c>
      <c r="BH59" s="55">
        <f>SUM(BH60:BH63)</f>
        <v>1790614.2</v>
      </c>
      <c r="BI59" s="55">
        <f t="shared" ref="BI59:DI59" si="55">SUM(BI60:BI63)</f>
        <v>0</v>
      </c>
      <c r="BJ59" s="55">
        <f t="shared" si="55"/>
        <v>0</v>
      </c>
      <c r="BK59" s="55">
        <f t="shared" si="55"/>
        <v>0</v>
      </c>
      <c r="BL59" s="55">
        <f t="shared" si="55"/>
        <v>0</v>
      </c>
      <c r="BM59" s="55">
        <f t="shared" si="55"/>
        <v>0</v>
      </c>
      <c r="BN59" s="55">
        <f t="shared" si="55"/>
        <v>0</v>
      </c>
      <c r="BO59" s="55">
        <f t="shared" si="55"/>
        <v>0</v>
      </c>
      <c r="BP59" s="55">
        <f t="shared" si="55"/>
        <v>0</v>
      </c>
      <c r="BQ59" s="55">
        <f t="shared" si="55"/>
        <v>0</v>
      </c>
      <c r="BR59" s="55">
        <f t="shared" si="55"/>
        <v>0</v>
      </c>
      <c r="BS59" s="55">
        <f t="shared" si="55"/>
        <v>0</v>
      </c>
      <c r="BT59" s="55">
        <f t="shared" si="55"/>
        <v>0</v>
      </c>
      <c r="BU59" s="55">
        <f t="shared" si="55"/>
        <v>0</v>
      </c>
      <c r="BV59" s="55">
        <f t="shared" si="55"/>
        <v>0</v>
      </c>
      <c r="BW59" s="55">
        <f t="shared" si="55"/>
        <v>0</v>
      </c>
      <c r="BX59" s="55">
        <f t="shared" si="55"/>
        <v>0</v>
      </c>
      <c r="BY59" s="55">
        <f t="shared" si="55"/>
        <v>0</v>
      </c>
      <c r="BZ59" s="55">
        <f t="shared" si="55"/>
        <v>0</v>
      </c>
      <c r="CA59" s="55">
        <f t="shared" si="55"/>
        <v>0</v>
      </c>
      <c r="CB59" s="55">
        <f t="shared" si="55"/>
        <v>0</v>
      </c>
      <c r="CC59" s="55">
        <f t="shared" si="55"/>
        <v>0</v>
      </c>
      <c r="CD59" s="55">
        <f t="shared" si="55"/>
        <v>0</v>
      </c>
      <c r="CE59" s="55">
        <f t="shared" si="55"/>
        <v>0</v>
      </c>
      <c r="CF59" s="55">
        <f t="shared" si="55"/>
        <v>0</v>
      </c>
      <c r="CG59" s="55">
        <f t="shared" si="55"/>
        <v>0</v>
      </c>
      <c r="CH59" s="55">
        <f t="shared" si="55"/>
        <v>0</v>
      </c>
      <c r="CI59" s="55">
        <f t="shared" si="55"/>
        <v>0</v>
      </c>
      <c r="CJ59" s="55">
        <f t="shared" si="55"/>
        <v>0</v>
      </c>
      <c r="CK59" s="55">
        <f t="shared" si="55"/>
        <v>0</v>
      </c>
      <c r="CL59" s="55">
        <f t="shared" si="55"/>
        <v>0</v>
      </c>
      <c r="CM59" s="55">
        <f t="shared" si="55"/>
        <v>0</v>
      </c>
      <c r="CN59" s="55">
        <f t="shared" si="55"/>
        <v>0</v>
      </c>
      <c r="CO59" s="55">
        <f t="shared" si="55"/>
        <v>500000</v>
      </c>
      <c r="CP59" s="55">
        <f t="shared" si="55"/>
        <v>0</v>
      </c>
      <c r="CQ59" s="55">
        <f t="shared" si="55"/>
        <v>0</v>
      </c>
      <c r="CR59" s="55">
        <f t="shared" si="55"/>
        <v>0</v>
      </c>
      <c r="CS59" s="55">
        <f t="shared" si="55"/>
        <v>0</v>
      </c>
      <c r="CT59" s="55">
        <f t="shared" si="55"/>
        <v>0</v>
      </c>
      <c r="CU59" s="55">
        <f t="shared" si="55"/>
        <v>0</v>
      </c>
      <c r="CV59" s="55">
        <f t="shared" si="55"/>
        <v>0</v>
      </c>
      <c r="CW59" s="55">
        <f t="shared" si="55"/>
        <v>0</v>
      </c>
      <c r="CX59" s="55">
        <f t="shared" si="55"/>
        <v>0</v>
      </c>
      <c r="CY59" s="55">
        <f t="shared" si="55"/>
        <v>0</v>
      </c>
      <c r="CZ59" s="55">
        <f t="shared" si="55"/>
        <v>0</v>
      </c>
      <c r="DA59" s="55">
        <f t="shared" si="55"/>
        <v>0</v>
      </c>
      <c r="DB59" s="55">
        <f t="shared" si="55"/>
        <v>0</v>
      </c>
      <c r="DC59" s="55">
        <f t="shared" si="55"/>
        <v>0</v>
      </c>
      <c r="DD59" s="55">
        <f t="shared" si="55"/>
        <v>0</v>
      </c>
      <c r="DE59" s="55">
        <f t="shared" si="55"/>
        <v>1290614.2</v>
      </c>
      <c r="DF59" s="55">
        <f t="shared" si="55"/>
        <v>0</v>
      </c>
      <c r="DG59" s="55">
        <f t="shared" si="55"/>
        <v>0</v>
      </c>
      <c r="DH59" s="55">
        <f t="shared" si="55"/>
        <v>0</v>
      </c>
      <c r="DI59" s="55">
        <f t="shared" si="55"/>
        <v>0</v>
      </c>
      <c r="DJ59" s="55">
        <f>'2022-2024 mjcc'!O70</f>
        <v>780375.61</v>
      </c>
      <c r="DK59" s="55">
        <f>SUM(DK60:DK63)</f>
        <v>468500</v>
      </c>
      <c r="DL59" s="55">
        <f t="shared" ref="DL59:FL59" si="56">SUM(DL60:DL63)</f>
        <v>0</v>
      </c>
      <c r="DM59" s="55">
        <f t="shared" si="56"/>
        <v>0</v>
      </c>
      <c r="DN59" s="55">
        <f t="shared" si="56"/>
        <v>0</v>
      </c>
      <c r="DO59" s="55">
        <f t="shared" si="56"/>
        <v>0</v>
      </c>
      <c r="DP59" s="55">
        <f t="shared" si="56"/>
        <v>0</v>
      </c>
      <c r="DQ59" s="55">
        <f t="shared" si="56"/>
        <v>0</v>
      </c>
      <c r="DR59" s="55">
        <f t="shared" si="56"/>
        <v>0</v>
      </c>
      <c r="DS59" s="55">
        <f t="shared" si="56"/>
        <v>0</v>
      </c>
      <c r="DT59" s="55">
        <f t="shared" si="56"/>
        <v>0</v>
      </c>
      <c r="DU59" s="55">
        <f t="shared" si="56"/>
        <v>0</v>
      </c>
      <c r="DV59" s="55">
        <f t="shared" si="56"/>
        <v>0</v>
      </c>
      <c r="DW59" s="55">
        <f t="shared" si="56"/>
        <v>0</v>
      </c>
      <c r="DX59" s="55">
        <f t="shared" si="56"/>
        <v>0</v>
      </c>
      <c r="DY59" s="55">
        <f t="shared" si="56"/>
        <v>0</v>
      </c>
      <c r="DZ59" s="55">
        <f t="shared" si="56"/>
        <v>0</v>
      </c>
      <c r="EA59" s="55">
        <f t="shared" si="56"/>
        <v>0</v>
      </c>
      <c r="EB59" s="55">
        <f t="shared" si="56"/>
        <v>0</v>
      </c>
      <c r="EC59" s="55">
        <f t="shared" si="56"/>
        <v>0</v>
      </c>
      <c r="ED59" s="55">
        <f t="shared" si="56"/>
        <v>0</v>
      </c>
      <c r="EE59" s="55">
        <f t="shared" si="56"/>
        <v>0</v>
      </c>
      <c r="EF59" s="55">
        <f t="shared" si="56"/>
        <v>0</v>
      </c>
      <c r="EG59" s="55">
        <f t="shared" si="56"/>
        <v>0</v>
      </c>
      <c r="EH59" s="55">
        <f t="shared" si="56"/>
        <v>0</v>
      </c>
      <c r="EI59" s="55">
        <f t="shared" si="56"/>
        <v>0</v>
      </c>
      <c r="EJ59" s="55">
        <f t="shared" si="56"/>
        <v>0</v>
      </c>
      <c r="EK59" s="55">
        <f t="shared" si="56"/>
        <v>0</v>
      </c>
      <c r="EL59" s="55">
        <f t="shared" si="56"/>
        <v>0</v>
      </c>
      <c r="EM59" s="55">
        <f t="shared" si="56"/>
        <v>0</v>
      </c>
      <c r="EN59" s="55">
        <f t="shared" si="56"/>
        <v>0</v>
      </c>
      <c r="EO59" s="55">
        <f t="shared" si="56"/>
        <v>0</v>
      </c>
      <c r="EP59" s="55">
        <f t="shared" si="56"/>
        <v>0</v>
      </c>
      <c r="EQ59" s="55">
        <f t="shared" si="56"/>
        <v>0</v>
      </c>
      <c r="ER59" s="55">
        <f t="shared" si="56"/>
        <v>468500</v>
      </c>
      <c r="ES59" s="55">
        <f t="shared" si="56"/>
        <v>0</v>
      </c>
      <c r="ET59" s="55">
        <f t="shared" si="56"/>
        <v>0</v>
      </c>
      <c r="EU59" s="55">
        <f t="shared" si="56"/>
        <v>0</v>
      </c>
      <c r="EV59" s="55">
        <f t="shared" si="56"/>
        <v>0</v>
      </c>
      <c r="EW59" s="55">
        <f t="shared" si="56"/>
        <v>0</v>
      </c>
      <c r="EX59" s="55">
        <f t="shared" si="56"/>
        <v>0</v>
      </c>
      <c r="EY59" s="55">
        <f t="shared" si="56"/>
        <v>0</v>
      </c>
      <c r="EZ59" s="55">
        <f t="shared" si="56"/>
        <v>0</v>
      </c>
      <c r="FA59" s="55">
        <f t="shared" si="56"/>
        <v>0</v>
      </c>
      <c r="FB59" s="55">
        <f t="shared" si="56"/>
        <v>0</v>
      </c>
      <c r="FC59" s="55">
        <f t="shared" si="56"/>
        <v>0</v>
      </c>
      <c r="FD59" s="55">
        <f t="shared" si="56"/>
        <v>0</v>
      </c>
      <c r="FE59" s="55">
        <f t="shared" si="56"/>
        <v>0</v>
      </c>
      <c r="FF59" s="55">
        <f t="shared" si="56"/>
        <v>0</v>
      </c>
      <c r="FG59" s="55">
        <f t="shared" si="56"/>
        <v>0</v>
      </c>
      <c r="FH59" s="55">
        <f t="shared" si="56"/>
        <v>0</v>
      </c>
      <c r="FI59" s="55">
        <f t="shared" si="56"/>
        <v>0</v>
      </c>
      <c r="FJ59" s="55">
        <f t="shared" si="56"/>
        <v>0</v>
      </c>
      <c r="FK59" s="55">
        <f t="shared" si="56"/>
        <v>0</v>
      </c>
      <c r="FL59" s="55">
        <f t="shared" si="56"/>
        <v>0</v>
      </c>
      <c r="FM59" s="55">
        <f>'2022-2024 mjcc'!P70</f>
        <v>494000</v>
      </c>
      <c r="FN59" s="55">
        <f>SUM(FN60:FN63)</f>
        <v>494000</v>
      </c>
      <c r="FO59" s="55">
        <f t="shared" ref="FO59:HO59" si="57">SUM(FO60:FO63)</f>
        <v>0</v>
      </c>
      <c r="FP59" s="55">
        <f t="shared" si="57"/>
        <v>0</v>
      </c>
      <c r="FQ59" s="55">
        <f t="shared" si="57"/>
        <v>0</v>
      </c>
      <c r="FR59" s="55">
        <f t="shared" si="57"/>
        <v>0</v>
      </c>
      <c r="FS59" s="55">
        <f t="shared" si="57"/>
        <v>0</v>
      </c>
      <c r="FT59" s="55">
        <f t="shared" si="57"/>
        <v>0</v>
      </c>
      <c r="FU59" s="55">
        <f t="shared" si="57"/>
        <v>0</v>
      </c>
      <c r="FV59" s="55">
        <f t="shared" si="57"/>
        <v>0</v>
      </c>
      <c r="FW59" s="55">
        <f t="shared" si="57"/>
        <v>0</v>
      </c>
      <c r="FX59" s="55">
        <f t="shared" si="57"/>
        <v>0</v>
      </c>
      <c r="FY59" s="55">
        <f t="shared" si="57"/>
        <v>0</v>
      </c>
      <c r="FZ59" s="55">
        <f t="shared" si="57"/>
        <v>0</v>
      </c>
      <c r="GA59" s="55">
        <f t="shared" si="57"/>
        <v>0</v>
      </c>
      <c r="GB59" s="55">
        <f t="shared" si="57"/>
        <v>0</v>
      </c>
      <c r="GC59" s="55">
        <f t="shared" si="57"/>
        <v>0</v>
      </c>
      <c r="GD59" s="55">
        <f t="shared" si="57"/>
        <v>0</v>
      </c>
      <c r="GE59" s="55">
        <f t="shared" si="57"/>
        <v>0</v>
      </c>
      <c r="GF59" s="55">
        <f t="shared" si="57"/>
        <v>0</v>
      </c>
      <c r="GG59" s="55">
        <f t="shared" si="57"/>
        <v>0</v>
      </c>
      <c r="GH59" s="55">
        <f t="shared" si="57"/>
        <v>0</v>
      </c>
      <c r="GI59" s="55">
        <f t="shared" si="57"/>
        <v>0</v>
      </c>
      <c r="GJ59" s="55">
        <f t="shared" si="57"/>
        <v>0</v>
      </c>
      <c r="GK59" s="55">
        <f t="shared" si="57"/>
        <v>0</v>
      </c>
      <c r="GL59" s="55">
        <f t="shared" si="57"/>
        <v>0</v>
      </c>
      <c r="GM59" s="55">
        <f t="shared" si="57"/>
        <v>0</v>
      </c>
      <c r="GN59" s="55">
        <f t="shared" si="57"/>
        <v>0</v>
      </c>
      <c r="GO59" s="55">
        <f t="shared" si="57"/>
        <v>0</v>
      </c>
      <c r="GP59" s="55">
        <f t="shared" si="57"/>
        <v>0</v>
      </c>
      <c r="GQ59" s="55">
        <f t="shared" si="57"/>
        <v>0</v>
      </c>
      <c r="GR59" s="55">
        <f t="shared" si="57"/>
        <v>0</v>
      </c>
      <c r="GS59" s="55">
        <f t="shared" si="57"/>
        <v>0</v>
      </c>
      <c r="GT59" s="55">
        <f t="shared" si="57"/>
        <v>0</v>
      </c>
      <c r="GU59" s="55">
        <f t="shared" si="57"/>
        <v>494000</v>
      </c>
      <c r="GV59" s="55">
        <f t="shared" si="57"/>
        <v>0</v>
      </c>
      <c r="GW59" s="55">
        <f t="shared" si="57"/>
        <v>0</v>
      </c>
      <c r="GX59" s="55">
        <f t="shared" si="57"/>
        <v>0</v>
      </c>
      <c r="GY59" s="55">
        <f t="shared" si="57"/>
        <v>0</v>
      </c>
      <c r="GZ59" s="55">
        <f t="shared" si="57"/>
        <v>0</v>
      </c>
      <c r="HA59" s="55">
        <f t="shared" si="57"/>
        <v>0</v>
      </c>
      <c r="HB59" s="55">
        <f t="shared" si="57"/>
        <v>0</v>
      </c>
      <c r="HC59" s="55">
        <f t="shared" si="57"/>
        <v>0</v>
      </c>
      <c r="HD59" s="55">
        <f t="shared" si="57"/>
        <v>0</v>
      </c>
      <c r="HE59" s="55">
        <f t="shared" si="57"/>
        <v>0</v>
      </c>
      <c r="HF59" s="55">
        <f t="shared" si="57"/>
        <v>0</v>
      </c>
      <c r="HG59" s="55">
        <f t="shared" si="57"/>
        <v>0</v>
      </c>
      <c r="HH59" s="55">
        <f t="shared" si="57"/>
        <v>0</v>
      </c>
      <c r="HI59" s="55">
        <f t="shared" si="57"/>
        <v>0</v>
      </c>
      <c r="HJ59" s="55">
        <f t="shared" si="57"/>
        <v>0</v>
      </c>
      <c r="HK59" s="55">
        <f t="shared" si="57"/>
        <v>0</v>
      </c>
      <c r="HL59" s="55">
        <f t="shared" si="57"/>
        <v>0</v>
      </c>
      <c r="HM59" s="55">
        <f t="shared" si="57"/>
        <v>0</v>
      </c>
      <c r="HN59" s="55">
        <f t="shared" si="57"/>
        <v>0</v>
      </c>
      <c r="HO59" s="55">
        <f t="shared" si="57"/>
        <v>0</v>
      </c>
      <c r="HP59" s="55">
        <f>'2022-2024 mjcc'!Q70</f>
        <v>494000</v>
      </c>
      <c r="HQ59" s="55">
        <f>SUM(HQ60:HQ63)</f>
        <v>494000</v>
      </c>
      <c r="HR59" s="55">
        <f t="shared" ref="HR59:JR59" si="58">SUM(HR60:HR63)</f>
        <v>0</v>
      </c>
      <c r="HS59" s="55">
        <f t="shared" si="58"/>
        <v>0</v>
      </c>
      <c r="HT59" s="55">
        <f t="shared" si="58"/>
        <v>0</v>
      </c>
      <c r="HU59" s="55">
        <f t="shared" si="58"/>
        <v>0</v>
      </c>
      <c r="HV59" s="55">
        <f t="shared" si="58"/>
        <v>0</v>
      </c>
      <c r="HW59" s="55">
        <f t="shared" si="58"/>
        <v>0</v>
      </c>
      <c r="HX59" s="55">
        <f t="shared" si="58"/>
        <v>0</v>
      </c>
      <c r="HY59" s="55">
        <f t="shared" si="58"/>
        <v>0</v>
      </c>
      <c r="HZ59" s="55">
        <f t="shared" si="58"/>
        <v>0</v>
      </c>
      <c r="IA59" s="55">
        <f t="shared" si="58"/>
        <v>0</v>
      </c>
      <c r="IB59" s="55">
        <f t="shared" si="58"/>
        <v>0</v>
      </c>
      <c r="IC59" s="55">
        <f t="shared" si="58"/>
        <v>0</v>
      </c>
      <c r="ID59" s="55">
        <f t="shared" si="58"/>
        <v>0</v>
      </c>
      <c r="IE59" s="55">
        <f t="shared" si="58"/>
        <v>0</v>
      </c>
      <c r="IF59" s="55">
        <f t="shared" si="58"/>
        <v>0</v>
      </c>
      <c r="IG59" s="55">
        <f t="shared" si="58"/>
        <v>0</v>
      </c>
      <c r="IH59" s="55">
        <f t="shared" si="58"/>
        <v>0</v>
      </c>
      <c r="II59" s="55">
        <f t="shared" si="58"/>
        <v>0</v>
      </c>
      <c r="IJ59" s="55">
        <f t="shared" si="58"/>
        <v>0</v>
      </c>
      <c r="IK59" s="55">
        <f t="shared" si="58"/>
        <v>0</v>
      </c>
      <c r="IL59" s="55">
        <f t="shared" si="58"/>
        <v>0</v>
      </c>
      <c r="IM59" s="55">
        <f t="shared" si="58"/>
        <v>0</v>
      </c>
      <c r="IN59" s="55">
        <f t="shared" si="58"/>
        <v>0</v>
      </c>
      <c r="IO59" s="55">
        <f t="shared" si="58"/>
        <v>0</v>
      </c>
      <c r="IP59" s="55">
        <f t="shared" si="58"/>
        <v>0</v>
      </c>
      <c r="IQ59" s="55">
        <f t="shared" si="58"/>
        <v>0</v>
      </c>
      <c r="IR59" s="55">
        <f t="shared" si="58"/>
        <v>0</v>
      </c>
      <c r="IS59" s="55">
        <f t="shared" si="58"/>
        <v>0</v>
      </c>
      <c r="IT59" s="55">
        <f t="shared" si="58"/>
        <v>0</v>
      </c>
      <c r="IU59" s="55">
        <f t="shared" si="58"/>
        <v>0</v>
      </c>
      <c r="IV59" s="55">
        <f t="shared" si="58"/>
        <v>0</v>
      </c>
      <c r="IW59" s="55">
        <f t="shared" si="58"/>
        <v>0</v>
      </c>
      <c r="IX59" s="55">
        <f t="shared" si="58"/>
        <v>494000</v>
      </c>
      <c r="IY59" s="55">
        <f t="shared" si="58"/>
        <v>0</v>
      </c>
      <c r="IZ59" s="55">
        <f t="shared" si="58"/>
        <v>0</v>
      </c>
      <c r="JA59" s="55">
        <f t="shared" si="58"/>
        <v>0</v>
      </c>
      <c r="JB59" s="55">
        <f t="shared" si="58"/>
        <v>0</v>
      </c>
      <c r="JC59" s="55">
        <f t="shared" si="58"/>
        <v>0</v>
      </c>
      <c r="JD59" s="55">
        <f t="shared" si="58"/>
        <v>0</v>
      </c>
      <c r="JE59" s="55">
        <f t="shared" si="58"/>
        <v>0</v>
      </c>
      <c r="JF59" s="55">
        <f t="shared" si="58"/>
        <v>0</v>
      </c>
      <c r="JG59" s="55">
        <f t="shared" si="58"/>
        <v>0</v>
      </c>
      <c r="JH59" s="55">
        <f t="shared" si="58"/>
        <v>0</v>
      </c>
      <c r="JI59" s="55">
        <f t="shared" si="58"/>
        <v>0</v>
      </c>
      <c r="JJ59" s="55">
        <f t="shared" si="58"/>
        <v>0</v>
      </c>
      <c r="JK59" s="55">
        <f t="shared" si="58"/>
        <v>0</v>
      </c>
      <c r="JL59" s="55">
        <f t="shared" si="58"/>
        <v>0</v>
      </c>
      <c r="JM59" s="55">
        <f t="shared" si="58"/>
        <v>0</v>
      </c>
      <c r="JN59" s="55">
        <f t="shared" si="58"/>
        <v>0</v>
      </c>
      <c r="JO59" s="55">
        <f t="shared" si="58"/>
        <v>0</v>
      </c>
      <c r="JP59" s="55">
        <f t="shared" si="58"/>
        <v>0</v>
      </c>
      <c r="JQ59" s="55">
        <f t="shared" si="58"/>
        <v>0</v>
      </c>
      <c r="JR59" s="55">
        <f t="shared" si="58"/>
        <v>0</v>
      </c>
    </row>
    <row r="60" spans="1:278" ht="27">
      <c r="A60" s="19">
        <f>'2022-2024 mjcc'!G71</f>
        <v>0</v>
      </c>
      <c r="B60" s="19" t="str">
        <f>'2022-2024 mjcc'!H71</f>
        <v xml:space="preserve"> 12001</v>
      </c>
      <c r="C60" s="19" t="str">
        <f>'2022-2024 mjcc'!I71</f>
        <v xml:space="preserve"> Երկրաշարժի հետևանքով անօթևան մնացած ընտանիքների բնակարանային ապահովում</v>
      </c>
      <c r="D60" s="55">
        <f>'2022-2024 mjcc'!M71</f>
        <v>0</v>
      </c>
      <c r="E60" s="36">
        <f t="shared" si="49"/>
        <v>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55">
        <f>'2022-2024 mjcc'!N71</f>
        <v>0</v>
      </c>
      <c r="BH60" s="36">
        <f t="shared" ref="BH60:BH61" si="59">SUM(BI60:DI60)</f>
        <v>0</v>
      </c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55">
        <f>'2022-2024 mjcc'!O71</f>
        <v>0</v>
      </c>
      <c r="DK60" s="36">
        <f>SUM(DL60:FL60)</f>
        <v>0</v>
      </c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55">
        <f>'2022-2024 mjcc'!P71</f>
        <v>0</v>
      </c>
      <c r="FN60" s="36">
        <f t="shared" ref="FN60:FN61" si="60">SUM(FO60:HO60)</f>
        <v>0</v>
      </c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55">
        <f>'2022-2024 mjcc'!Q71</f>
        <v>0</v>
      </c>
      <c r="HQ60" s="36">
        <f t="shared" ref="HQ60:HQ61" si="61">SUM(HR60:JR60)</f>
        <v>0</v>
      </c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</row>
    <row r="61" spans="1:278" ht="54">
      <c r="A61" s="19">
        <f>'2022-2024 mjcc'!G72</f>
        <v>0</v>
      </c>
      <c r="B61" s="19" t="str">
        <f>'2022-2024 mjcc'!H72</f>
        <v xml:space="preserve"> 12002</v>
      </c>
      <c r="C61" s="19" t="str">
        <f>'2022-2024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1" s="55">
        <f>'2022-2024 mjcc'!M72</f>
        <v>125742</v>
      </c>
      <c r="E61" s="36">
        <f t="shared" si="49"/>
        <v>125742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>
        <v>125742</v>
      </c>
      <c r="BD61" s="20"/>
      <c r="BE61" s="20"/>
      <c r="BF61" s="20"/>
      <c r="BG61" s="55">
        <f>'2022-2024 mjcc'!N72</f>
        <v>500000</v>
      </c>
      <c r="BH61" s="36">
        <f t="shared" si="59"/>
        <v>500000</v>
      </c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>
        <v>500000</v>
      </c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55">
        <f>'2022-2024 mjcc'!O72</f>
        <v>468500</v>
      </c>
      <c r="DK61" s="36">
        <f t="shared" ref="DK61:DK63" si="62">SUM(DL61:FL61)</f>
        <v>468500</v>
      </c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>
        <v>468500</v>
      </c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55">
        <f>'2022-2024 mjcc'!P72</f>
        <v>494000</v>
      </c>
      <c r="FN61" s="36">
        <f t="shared" si="60"/>
        <v>494000</v>
      </c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>
        <v>494000</v>
      </c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55">
        <f>'2022-2024 mjcc'!Q72</f>
        <v>494000</v>
      </c>
      <c r="HQ61" s="36">
        <f t="shared" si="61"/>
        <v>494000</v>
      </c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>
        <v>494000</v>
      </c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</row>
    <row r="62" spans="1:278" ht="27">
      <c r="A62" s="19">
        <f>'2022-2024 mjcc'!G73</f>
        <v>0</v>
      </c>
      <c r="B62" s="19" t="str">
        <f>'2022-2024 mjcc'!H73</f>
        <v xml:space="preserve"> 12003</v>
      </c>
      <c r="C62" s="19" t="str">
        <f>'2022-2024 mjcc'!I73</f>
        <v>Հայաստանի Հանրապետության Մանկատան շրջանավարտներին բնակարանի ապահովում</v>
      </c>
      <c r="D62" s="55">
        <f>'2022-2024 mjcc'!M73</f>
        <v>602</v>
      </c>
      <c r="E62" s="36">
        <f>SUM(F62:BF62)</f>
        <v>602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>
        <v>602</v>
      </c>
      <c r="AZ62" s="20"/>
      <c r="BA62" s="20"/>
      <c r="BB62" s="20"/>
      <c r="BC62" s="20"/>
      <c r="BD62" s="20"/>
      <c r="BE62" s="20"/>
      <c r="BF62" s="20"/>
      <c r="BG62" s="55">
        <f>'2022-2024 mjcc'!N73</f>
        <v>0</v>
      </c>
      <c r="BH62" s="36">
        <f>SUM(BI62:DI62)</f>
        <v>0</v>
      </c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55">
        <f>'2022-2024 mjcc'!O73</f>
        <v>0</v>
      </c>
      <c r="DK62" s="36">
        <f t="shared" si="62"/>
        <v>0</v>
      </c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55">
        <f>'2022-2024 mjcc'!P73</f>
        <v>0</v>
      </c>
      <c r="FN62" s="36">
        <f>SUM(FO62:HO62)</f>
        <v>0</v>
      </c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55">
        <f>'2022-2024 mjcc'!Q73</f>
        <v>0</v>
      </c>
      <c r="HQ62" s="36">
        <f>SUM(HR62:JR62)</f>
        <v>0</v>
      </c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</row>
    <row r="63" spans="1:278" ht="27">
      <c r="A63" s="19">
        <f>'2022-2024 mjcc'!G74</f>
        <v>0</v>
      </c>
      <c r="B63" s="19">
        <f>'2022-2024 mjcc'!H74</f>
        <v>21001</v>
      </c>
      <c r="C63" s="19" t="str">
        <f>'2022-2024 mjcc'!I74</f>
        <v>Բնակարանային շինարարություն (ՀՀ Արագածոտնի, Շիրակի և Լոռու մարզերում բազմաբնակարան շենքերի կառուցում)</v>
      </c>
      <c r="D63" s="55">
        <f>'2022-2024 mjcc'!M74</f>
        <v>291855.74</v>
      </c>
      <c r="E63" s="36">
        <f>SUM(F63:BF63)</f>
        <v>291855.7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>
        <v>291855.7</v>
      </c>
      <c r="BC63" s="20"/>
      <c r="BD63" s="20"/>
      <c r="BE63" s="20"/>
      <c r="BF63" s="20"/>
      <c r="BG63" s="55">
        <f>'2022-2024 mjcc'!N74</f>
        <v>1290614.2</v>
      </c>
      <c r="BH63" s="36">
        <f>SUM(BI63:DI63)</f>
        <v>1290614.2</v>
      </c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>
        <v>1290614.2</v>
      </c>
      <c r="DF63" s="20"/>
      <c r="DG63" s="20"/>
      <c r="DH63" s="20"/>
      <c r="DI63" s="20"/>
      <c r="DJ63" s="55">
        <f>'2022-2024 mjcc'!O74</f>
        <v>311875.61</v>
      </c>
      <c r="DK63" s="36">
        <f t="shared" si="62"/>
        <v>0</v>
      </c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55">
        <f>'2022-2024 mjcc'!P74</f>
        <v>0</v>
      </c>
      <c r="FN63" s="36">
        <f>SUM(FO63:HO63)</f>
        <v>0</v>
      </c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55">
        <f>'2022-2024 mjcc'!Q74</f>
        <v>0</v>
      </c>
      <c r="HQ63" s="36">
        <f>SUM(HR63:JR63)</f>
        <v>0</v>
      </c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</row>
    <row r="64" spans="1:278" ht="14.25">
      <c r="A64" s="65">
        <f>'2022-2024 mjcc'!G75</f>
        <v>1102</v>
      </c>
      <c r="B64" s="65">
        <f>'2022-2024 mjcc'!H75</f>
        <v>0</v>
      </c>
      <c r="C64" s="65" t="str">
        <f>'2022-2024 mjcc'!I75</f>
        <v xml:space="preserve"> Կենսաթոշակային ապահովություն </v>
      </c>
      <c r="D64" s="55">
        <f>'2022-2024 mjcc'!M75</f>
        <v>358391763.32000005</v>
      </c>
      <c r="E64" s="55">
        <f>SUM(E65:E73)</f>
        <v>358391763.19999999</v>
      </c>
      <c r="F64" s="55">
        <f t="shared" ref="F64:BF64" si="63">SUM(F65:F73)</f>
        <v>0</v>
      </c>
      <c r="G64" s="55">
        <f t="shared" si="63"/>
        <v>0</v>
      </c>
      <c r="H64" s="55">
        <f t="shared" si="63"/>
        <v>0</v>
      </c>
      <c r="I64" s="55">
        <f t="shared" si="63"/>
        <v>0</v>
      </c>
      <c r="J64" s="55">
        <f t="shared" si="63"/>
        <v>0</v>
      </c>
      <c r="K64" s="55">
        <f t="shared" si="63"/>
        <v>0</v>
      </c>
      <c r="L64" s="55">
        <f t="shared" si="63"/>
        <v>1389685.5</v>
      </c>
      <c r="M64" s="55">
        <f t="shared" si="63"/>
        <v>0</v>
      </c>
      <c r="N64" s="55">
        <f t="shared" si="63"/>
        <v>0</v>
      </c>
      <c r="O64" s="55">
        <f t="shared" si="63"/>
        <v>0</v>
      </c>
      <c r="P64" s="55">
        <f t="shared" si="63"/>
        <v>0</v>
      </c>
      <c r="Q64" s="55">
        <f t="shared" si="63"/>
        <v>67560</v>
      </c>
      <c r="R64" s="55">
        <f t="shared" si="63"/>
        <v>0</v>
      </c>
      <c r="S64" s="55">
        <f t="shared" si="63"/>
        <v>588</v>
      </c>
      <c r="T64" s="55">
        <f t="shared" si="63"/>
        <v>0</v>
      </c>
      <c r="U64" s="55">
        <f t="shared" si="63"/>
        <v>0</v>
      </c>
      <c r="V64" s="55">
        <f t="shared" si="63"/>
        <v>0</v>
      </c>
      <c r="W64" s="55">
        <f t="shared" si="63"/>
        <v>0</v>
      </c>
      <c r="X64" s="55">
        <f t="shared" si="63"/>
        <v>0</v>
      </c>
      <c r="Y64" s="55">
        <f t="shared" si="63"/>
        <v>0</v>
      </c>
      <c r="Z64" s="55">
        <f t="shared" si="63"/>
        <v>0</v>
      </c>
      <c r="AA64" s="55">
        <f t="shared" si="63"/>
        <v>0</v>
      </c>
      <c r="AB64" s="55">
        <f t="shared" si="63"/>
        <v>0</v>
      </c>
      <c r="AC64" s="55">
        <f t="shared" si="63"/>
        <v>0</v>
      </c>
      <c r="AD64" s="55">
        <f t="shared" si="63"/>
        <v>0</v>
      </c>
      <c r="AE64" s="55">
        <f t="shared" si="63"/>
        <v>0</v>
      </c>
      <c r="AF64" s="55">
        <f t="shared" si="63"/>
        <v>0</v>
      </c>
      <c r="AG64" s="55">
        <f t="shared" si="63"/>
        <v>0</v>
      </c>
      <c r="AH64" s="55">
        <f t="shared" si="63"/>
        <v>0</v>
      </c>
      <c r="AI64" s="55">
        <f t="shared" si="63"/>
        <v>0</v>
      </c>
      <c r="AJ64" s="55">
        <f t="shared" si="63"/>
        <v>0</v>
      </c>
      <c r="AK64" s="55">
        <f t="shared" si="63"/>
        <v>9923.4</v>
      </c>
      <c r="AL64" s="55">
        <f t="shared" si="63"/>
        <v>0</v>
      </c>
      <c r="AM64" s="55">
        <f t="shared" si="63"/>
        <v>0</v>
      </c>
      <c r="AN64" s="55">
        <f t="shared" si="63"/>
        <v>0</v>
      </c>
      <c r="AO64" s="55">
        <f t="shared" si="63"/>
        <v>0</v>
      </c>
      <c r="AP64" s="55">
        <f t="shared" si="63"/>
        <v>0</v>
      </c>
      <c r="AQ64" s="55">
        <f t="shared" si="63"/>
        <v>0</v>
      </c>
      <c r="AR64" s="55">
        <f t="shared" si="63"/>
        <v>0</v>
      </c>
      <c r="AS64" s="55">
        <f t="shared" si="63"/>
        <v>0</v>
      </c>
      <c r="AT64" s="55">
        <f t="shared" si="63"/>
        <v>0</v>
      </c>
      <c r="AU64" s="55">
        <f t="shared" si="63"/>
        <v>0</v>
      </c>
      <c r="AV64" s="55">
        <f t="shared" si="63"/>
        <v>0</v>
      </c>
      <c r="AW64" s="55">
        <f t="shared" si="63"/>
        <v>356924006.29999995</v>
      </c>
      <c r="AX64" s="55">
        <f t="shared" si="63"/>
        <v>0</v>
      </c>
      <c r="AY64" s="55">
        <f t="shared" si="63"/>
        <v>0</v>
      </c>
      <c r="AZ64" s="55">
        <f t="shared" si="63"/>
        <v>0</v>
      </c>
      <c r="BA64" s="55">
        <f t="shared" si="63"/>
        <v>0</v>
      </c>
      <c r="BB64" s="55">
        <f t="shared" si="63"/>
        <v>0</v>
      </c>
      <c r="BC64" s="55">
        <f t="shared" si="63"/>
        <v>0</v>
      </c>
      <c r="BD64" s="55">
        <f t="shared" si="63"/>
        <v>0</v>
      </c>
      <c r="BE64" s="55">
        <f t="shared" si="63"/>
        <v>0</v>
      </c>
      <c r="BF64" s="55">
        <f t="shared" si="63"/>
        <v>0</v>
      </c>
      <c r="BG64" s="55">
        <f>'2022-2024 mjcc'!N75</f>
        <v>351082661.19999999</v>
      </c>
      <c r="BH64" s="55">
        <f>SUM(BH65:BH73)</f>
        <v>351082661.19999999</v>
      </c>
      <c r="BI64" s="55">
        <f t="shared" ref="BI64:DI64" si="64">SUM(BI65:BI73)</f>
        <v>0</v>
      </c>
      <c r="BJ64" s="55">
        <f t="shared" si="64"/>
        <v>0</v>
      </c>
      <c r="BK64" s="55">
        <f t="shared" si="64"/>
        <v>0</v>
      </c>
      <c r="BL64" s="55">
        <f t="shared" si="64"/>
        <v>0</v>
      </c>
      <c r="BM64" s="55">
        <f t="shared" si="64"/>
        <v>0</v>
      </c>
      <c r="BN64" s="55">
        <f t="shared" si="64"/>
        <v>0</v>
      </c>
      <c r="BO64" s="55">
        <f t="shared" si="64"/>
        <v>1072310.3</v>
      </c>
      <c r="BP64" s="55">
        <f t="shared" si="64"/>
        <v>0</v>
      </c>
      <c r="BQ64" s="55">
        <f t="shared" si="64"/>
        <v>0</v>
      </c>
      <c r="BR64" s="55">
        <f t="shared" si="64"/>
        <v>0</v>
      </c>
      <c r="BS64" s="55">
        <f t="shared" si="64"/>
        <v>0</v>
      </c>
      <c r="BT64" s="55">
        <f t="shared" si="64"/>
        <v>72400</v>
      </c>
      <c r="BU64" s="55">
        <f t="shared" si="64"/>
        <v>0</v>
      </c>
      <c r="BV64" s="55">
        <f t="shared" si="64"/>
        <v>809.9</v>
      </c>
      <c r="BW64" s="55">
        <f t="shared" si="64"/>
        <v>0</v>
      </c>
      <c r="BX64" s="55">
        <f t="shared" si="64"/>
        <v>0</v>
      </c>
      <c r="BY64" s="55">
        <f t="shared" si="64"/>
        <v>0</v>
      </c>
      <c r="BZ64" s="55">
        <f t="shared" si="64"/>
        <v>0</v>
      </c>
      <c r="CA64" s="55">
        <f t="shared" si="64"/>
        <v>0</v>
      </c>
      <c r="CB64" s="55">
        <f t="shared" si="64"/>
        <v>0</v>
      </c>
      <c r="CC64" s="55">
        <f t="shared" si="64"/>
        <v>0</v>
      </c>
      <c r="CD64" s="55">
        <f t="shared" si="64"/>
        <v>0</v>
      </c>
      <c r="CE64" s="55">
        <f t="shared" si="64"/>
        <v>0</v>
      </c>
      <c r="CF64" s="55">
        <f t="shared" si="64"/>
        <v>0</v>
      </c>
      <c r="CG64" s="55">
        <f t="shared" si="64"/>
        <v>0</v>
      </c>
      <c r="CH64" s="55">
        <f t="shared" si="64"/>
        <v>0</v>
      </c>
      <c r="CI64" s="55">
        <f t="shared" si="64"/>
        <v>0</v>
      </c>
      <c r="CJ64" s="55">
        <f t="shared" si="64"/>
        <v>0</v>
      </c>
      <c r="CK64" s="55">
        <f t="shared" si="64"/>
        <v>0</v>
      </c>
      <c r="CL64" s="55">
        <f t="shared" si="64"/>
        <v>0</v>
      </c>
      <c r="CM64" s="55">
        <f t="shared" si="64"/>
        <v>0</v>
      </c>
      <c r="CN64" s="55">
        <f t="shared" si="64"/>
        <v>0</v>
      </c>
      <c r="CO64" s="55">
        <f t="shared" si="64"/>
        <v>0</v>
      </c>
      <c r="CP64" s="55">
        <f t="shared" si="64"/>
        <v>0</v>
      </c>
      <c r="CQ64" s="55">
        <f t="shared" si="64"/>
        <v>0</v>
      </c>
      <c r="CR64" s="55">
        <f t="shared" si="64"/>
        <v>0</v>
      </c>
      <c r="CS64" s="55">
        <f t="shared" si="64"/>
        <v>0</v>
      </c>
      <c r="CT64" s="55">
        <f t="shared" si="64"/>
        <v>0</v>
      </c>
      <c r="CU64" s="55">
        <f t="shared" si="64"/>
        <v>0</v>
      </c>
      <c r="CV64" s="55">
        <f t="shared" si="64"/>
        <v>0</v>
      </c>
      <c r="CW64" s="55">
        <f t="shared" si="64"/>
        <v>0</v>
      </c>
      <c r="CX64" s="55">
        <f t="shared" si="64"/>
        <v>0</v>
      </c>
      <c r="CY64" s="55">
        <f t="shared" si="64"/>
        <v>0</v>
      </c>
      <c r="CZ64" s="55">
        <f t="shared" si="64"/>
        <v>349937141</v>
      </c>
      <c r="DA64" s="55">
        <f t="shared" si="64"/>
        <v>0</v>
      </c>
      <c r="DB64" s="55">
        <f t="shared" si="64"/>
        <v>0</v>
      </c>
      <c r="DC64" s="55">
        <f t="shared" si="64"/>
        <v>0</v>
      </c>
      <c r="DD64" s="55">
        <f t="shared" si="64"/>
        <v>0</v>
      </c>
      <c r="DE64" s="55">
        <f t="shared" si="64"/>
        <v>0</v>
      </c>
      <c r="DF64" s="55">
        <f t="shared" si="64"/>
        <v>0</v>
      </c>
      <c r="DG64" s="55">
        <f t="shared" si="64"/>
        <v>0</v>
      </c>
      <c r="DH64" s="55">
        <f t="shared" si="64"/>
        <v>0</v>
      </c>
      <c r="DI64" s="55">
        <f t="shared" si="64"/>
        <v>0</v>
      </c>
      <c r="DJ64" s="55">
        <f>'2022-2024 mjcc'!O75</f>
        <v>386710038.29999995</v>
      </c>
      <c r="DK64" s="55">
        <f>SUM(DK65:DK73)</f>
        <v>386701675.89999998</v>
      </c>
      <c r="DL64" s="55">
        <f t="shared" ref="DL64:FL64" si="65">SUM(DL65:DL73)</f>
        <v>0</v>
      </c>
      <c r="DM64" s="55">
        <f t="shared" si="65"/>
        <v>0</v>
      </c>
      <c r="DN64" s="55">
        <f t="shared" si="65"/>
        <v>0</v>
      </c>
      <c r="DO64" s="55">
        <f t="shared" si="65"/>
        <v>0</v>
      </c>
      <c r="DP64" s="55">
        <f t="shared" si="65"/>
        <v>0</v>
      </c>
      <c r="DQ64" s="55">
        <f t="shared" si="65"/>
        <v>0</v>
      </c>
      <c r="DR64" s="55">
        <f t="shared" si="65"/>
        <v>851322.2</v>
      </c>
      <c r="DS64" s="55">
        <f t="shared" si="65"/>
        <v>0</v>
      </c>
      <c r="DT64" s="55">
        <f t="shared" si="65"/>
        <v>0</v>
      </c>
      <c r="DU64" s="55">
        <f t="shared" si="65"/>
        <v>0</v>
      </c>
      <c r="DV64" s="55">
        <f t="shared" si="65"/>
        <v>0</v>
      </c>
      <c r="DW64" s="55">
        <f t="shared" si="65"/>
        <v>72400</v>
      </c>
      <c r="DX64" s="55">
        <f t="shared" si="65"/>
        <v>0</v>
      </c>
      <c r="DY64" s="55">
        <f t="shared" si="65"/>
        <v>500</v>
      </c>
      <c r="DZ64" s="55">
        <f t="shared" si="65"/>
        <v>0</v>
      </c>
      <c r="EA64" s="55">
        <f t="shared" si="65"/>
        <v>0</v>
      </c>
      <c r="EB64" s="55">
        <f t="shared" si="65"/>
        <v>0</v>
      </c>
      <c r="EC64" s="55">
        <f t="shared" si="65"/>
        <v>0</v>
      </c>
      <c r="ED64" s="55">
        <f t="shared" si="65"/>
        <v>0</v>
      </c>
      <c r="EE64" s="55">
        <f t="shared" si="65"/>
        <v>0</v>
      </c>
      <c r="EF64" s="55">
        <f t="shared" si="65"/>
        <v>0</v>
      </c>
      <c r="EG64" s="55">
        <f t="shared" si="65"/>
        <v>0</v>
      </c>
      <c r="EH64" s="55">
        <f t="shared" si="65"/>
        <v>0</v>
      </c>
      <c r="EI64" s="55">
        <f t="shared" si="65"/>
        <v>0</v>
      </c>
      <c r="EJ64" s="55">
        <f t="shared" si="65"/>
        <v>0</v>
      </c>
      <c r="EK64" s="55">
        <f t="shared" si="65"/>
        <v>0</v>
      </c>
      <c r="EL64" s="55">
        <f t="shared" si="65"/>
        <v>0</v>
      </c>
      <c r="EM64" s="55">
        <f t="shared" si="65"/>
        <v>0</v>
      </c>
      <c r="EN64" s="55">
        <f t="shared" si="65"/>
        <v>0</v>
      </c>
      <c r="EO64" s="55">
        <f t="shared" si="65"/>
        <v>0</v>
      </c>
      <c r="EP64" s="55">
        <f t="shared" si="65"/>
        <v>0</v>
      </c>
      <c r="EQ64" s="55">
        <f t="shared" si="65"/>
        <v>0</v>
      </c>
      <c r="ER64" s="55">
        <f t="shared" si="65"/>
        <v>0</v>
      </c>
      <c r="ES64" s="55">
        <f t="shared" si="65"/>
        <v>0</v>
      </c>
      <c r="ET64" s="55">
        <f t="shared" si="65"/>
        <v>0</v>
      </c>
      <c r="EU64" s="55">
        <f t="shared" si="65"/>
        <v>0</v>
      </c>
      <c r="EV64" s="55">
        <f t="shared" si="65"/>
        <v>0</v>
      </c>
      <c r="EW64" s="55">
        <f t="shared" si="65"/>
        <v>0</v>
      </c>
      <c r="EX64" s="55">
        <f t="shared" si="65"/>
        <v>0</v>
      </c>
      <c r="EY64" s="55">
        <f t="shared" si="65"/>
        <v>0</v>
      </c>
      <c r="EZ64" s="55">
        <f t="shared" si="65"/>
        <v>0</v>
      </c>
      <c r="FA64" s="55">
        <f t="shared" si="65"/>
        <v>0</v>
      </c>
      <c r="FB64" s="55">
        <f t="shared" si="65"/>
        <v>0</v>
      </c>
      <c r="FC64" s="55">
        <f t="shared" si="65"/>
        <v>385777453.69999999</v>
      </c>
      <c r="FD64" s="55">
        <f t="shared" si="65"/>
        <v>0</v>
      </c>
      <c r="FE64" s="55">
        <f t="shared" si="65"/>
        <v>0</v>
      </c>
      <c r="FF64" s="55">
        <f t="shared" si="65"/>
        <v>0</v>
      </c>
      <c r="FG64" s="55">
        <f t="shared" si="65"/>
        <v>0</v>
      </c>
      <c r="FH64" s="55">
        <f t="shared" si="65"/>
        <v>0</v>
      </c>
      <c r="FI64" s="55">
        <f t="shared" si="65"/>
        <v>0</v>
      </c>
      <c r="FJ64" s="55">
        <f t="shared" si="65"/>
        <v>0</v>
      </c>
      <c r="FK64" s="55">
        <f t="shared" si="65"/>
        <v>0</v>
      </c>
      <c r="FL64" s="55">
        <f t="shared" si="65"/>
        <v>0</v>
      </c>
      <c r="FM64" s="55">
        <f>'2022-2024 mjcc'!P75</f>
        <v>395361845.59999996</v>
      </c>
      <c r="FN64" s="55">
        <f>SUM(FN65:FN73)</f>
        <v>395361844.69999999</v>
      </c>
      <c r="FO64" s="55">
        <f t="shared" ref="FO64:HO64" si="66">SUM(FO65:FO73)</f>
        <v>0</v>
      </c>
      <c r="FP64" s="55">
        <f t="shared" si="66"/>
        <v>0</v>
      </c>
      <c r="FQ64" s="55">
        <f t="shared" si="66"/>
        <v>0</v>
      </c>
      <c r="FR64" s="55">
        <f t="shared" si="66"/>
        <v>0</v>
      </c>
      <c r="FS64" s="55">
        <f t="shared" si="66"/>
        <v>0</v>
      </c>
      <c r="FT64" s="55">
        <f t="shared" si="66"/>
        <v>0</v>
      </c>
      <c r="FU64" s="55">
        <f t="shared" si="66"/>
        <v>623401</v>
      </c>
      <c r="FV64" s="55">
        <f t="shared" si="66"/>
        <v>0</v>
      </c>
      <c r="FW64" s="55">
        <f t="shared" si="66"/>
        <v>0</v>
      </c>
      <c r="FX64" s="55">
        <f t="shared" si="66"/>
        <v>0</v>
      </c>
      <c r="FY64" s="55">
        <f t="shared" si="66"/>
        <v>0</v>
      </c>
      <c r="FZ64" s="55">
        <f t="shared" si="66"/>
        <v>72400</v>
      </c>
      <c r="GA64" s="55">
        <f t="shared" si="66"/>
        <v>0</v>
      </c>
      <c r="GB64" s="55">
        <f t="shared" si="66"/>
        <v>500</v>
      </c>
      <c r="GC64" s="55">
        <f t="shared" si="66"/>
        <v>0</v>
      </c>
      <c r="GD64" s="55">
        <f t="shared" si="66"/>
        <v>0</v>
      </c>
      <c r="GE64" s="55">
        <f t="shared" si="66"/>
        <v>0</v>
      </c>
      <c r="GF64" s="55">
        <f t="shared" si="66"/>
        <v>0</v>
      </c>
      <c r="GG64" s="55">
        <f t="shared" si="66"/>
        <v>0</v>
      </c>
      <c r="GH64" s="55">
        <f t="shared" si="66"/>
        <v>0</v>
      </c>
      <c r="GI64" s="55">
        <f t="shared" si="66"/>
        <v>0</v>
      </c>
      <c r="GJ64" s="55">
        <f t="shared" si="66"/>
        <v>0</v>
      </c>
      <c r="GK64" s="55">
        <f t="shared" si="66"/>
        <v>0</v>
      </c>
      <c r="GL64" s="55">
        <f t="shared" si="66"/>
        <v>0</v>
      </c>
      <c r="GM64" s="55">
        <f t="shared" si="66"/>
        <v>0</v>
      </c>
      <c r="GN64" s="55">
        <f t="shared" si="66"/>
        <v>0</v>
      </c>
      <c r="GO64" s="55">
        <f t="shared" si="66"/>
        <v>0</v>
      </c>
      <c r="GP64" s="55">
        <f t="shared" si="66"/>
        <v>0</v>
      </c>
      <c r="GQ64" s="55">
        <f t="shared" si="66"/>
        <v>0</v>
      </c>
      <c r="GR64" s="55">
        <f t="shared" si="66"/>
        <v>0</v>
      </c>
      <c r="GS64" s="55">
        <f t="shared" si="66"/>
        <v>0</v>
      </c>
      <c r="GT64" s="55">
        <f t="shared" si="66"/>
        <v>0</v>
      </c>
      <c r="GU64" s="55">
        <f t="shared" si="66"/>
        <v>0</v>
      </c>
      <c r="GV64" s="55">
        <f t="shared" si="66"/>
        <v>0</v>
      </c>
      <c r="GW64" s="55">
        <f t="shared" si="66"/>
        <v>0</v>
      </c>
      <c r="GX64" s="55">
        <f t="shared" si="66"/>
        <v>0</v>
      </c>
      <c r="GY64" s="55">
        <f t="shared" si="66"/>
        <v>0</v>
      </c>
      <c r="GZ64" s="55">
        <f t="shared" si="66"/>
        <v>0</v>
      </c>
      <c r="HA64" s="55">
        <f t="shared" si="66"/>
        <v>0</v>
      </c>
      <c r="HB64" s="55">
        <f t="shared" si="66"/>
        <v>0</v>
      </c>
      <c r="HC64" s="55">
        <f t="shared" si="66"/>
        <v>0</v>
      </c>
      <c r="HD64" s="55">
        <f t="shared" si="66"/>
        <v>0</v>
      </c>
      <c r="HE64" s="55">
        <f t="shared" si="66"/>
        <v>0</v>
      </c>
      <c r="HF64" s="55">
        <f t="shared" si="66"/>
        <v>394665543.69999999</v>
      </c>
      <c r="HG64" s="55">
        <f t="shared" si="66"/>
        <v>0</v>
      </c>
      <c r="HH64" s="55">
        <f t="shared" si="66"/>
        <v>0</v>
      </c>
      <c r="HI64" s="55">
        <f t="shared" si="66"/>
        <v>0</v>
      </c>
      <c r="HJ64" s="55">
        <f t="shared" si="66"/>
        <v>0</v>
      </c>
      <c r="HK64" s="55">
        <f t="shared" si="66"/>
        <v>0</v>
      </c>
      <c r="HL64" s="55">
        <f t="shared" si="66"/>
        <v>0</v>
      </c>
      <c r="HM64" s="55">
        <f t="shared" si="66"/>
        <v>0</v>
      </c>
      <c r="HN64" s="55">
        <f t="shared" si="66"/>
        <v>0</v>
      </c>
      <c r="HO64" s="55">
        <f t="shared" si="66"/>
        <v>0</v>
      </c>
      <c r="HP64" s="55">
        <f>'2022-2024 mjcc'!Q75</f>
        <v>403626436</v>
      </c>
      <c r="HQ64" s="55">
        <f>SUM(HQ65:HQ73)</f>
        <v>403626436</v>
      </c>
      <c r="HR64" s="55">
        <f t="shared" ref="HR64:JR64" si="67">SUM(HR65:HR73)</f>
        <v>0</v>
      </c>
      <c r="HS64" s="55">
        <f t="shared" si="67"/>
        <v>0</v>
      </c>
      <c r="HT64" s="55">
        <f t="shared" si="67"/>
        <v>0</v>
      </c>
      <c r="HU64" s="55">
        <f t="shared" si="67"/>
        <v>0</v>
      </c>
      <c r="HV64" s="55">
        <f t="shared" si="67"/>
        <v>0</v>
      </c>
      <c r="HW64" s="55">
        <f t="shared" si="67"/>
        <v>0</v>
      </c>
      <c r="HX64" s="55">
        <f t="shared" si="67"/>
        <v>646593.9</v>
      </c>
      <c r="HY64" s="55">
        <f t="shared" si="67"/>
        <v>0</v>
      </c>
      <c r="HZ64" s="55">
        <f t="shared" si="67"/>
        <v>0</v>
      </c>
      <c r="IA64" s="55">
        <f t="shared" si="67"/>
        <v>0</v>
      </c>
      <c r="IB64" s="55">
        <f t="shared" si="67"/>
        <v>0</v>
      </c>
      <c r="IC64" s="55">
        <f t="shared" si="67"/>
        <v>72400</v>
      </c>
      <c r="ID64" s="55">
        <f t="shared" si="67"/>
        <v>0</v>
      </c>
      <c r="IE64" s="55">
        <f t="shared" si="67"/>
        <v>500</v>
      </c>
      <c r="IF64" s="55">
        <f t="shared" si="67"/>
        <v>0</v>
      </c>
      <c r="IG64" s="55">
        <f t="shared" si="67"/>
        <v>0</v>
      </c>
      <c r="IH64" s="55">
        <f t="shared" si="67"/>
        <v>0</v>
      </c>
      <c r="II64" s="55">
        <f t="shared" si="67"/>
        <v>0</v>
      </c>
      <c r="IJ64" s="55">
        <f t="shared" si="67"/>
        <v>0</v>
      </c>
      <c r="IK64" s="55">
        <f t="shared" si="67"/>
        <v>0</v>
      </c>
      <c r="IL64" s="55">
        <f t="shared" si="67"/>
        <v>0</v>
      </c>
      <c r="IM64" s="55">
        <f t="shared" si="67"/>
        <v>0</v>
      </c>
      <c r="IN64" s="55">
        <f t="shared" si="67"/>
        <v>0</v>
      </c>
      <c r="IO64" s="55">
        <f t="shared" si="67"/>
        <v>0</v>
      </c>
      <c r="IP64" s="55">
        <f t="shared" si="67"/>
        <v>0</v>
      </c>
      <c r="IQ64" s="55">
        <f t="shared" si="67"/>
        <v>0</v>
      </c>
      <c r="IR64" s="55">
        <f t="shared" si="67"/>
        <v>0</v>
      </c>
      <c r="IS64" s="55">
        <f t="shared" si="67"/>
        <v>0</v>
      </c>
      <c r="IT64" s="55">
        <f t="shared" si="67"/>
        <v>0</v>
      </c>
      <c r="IU64" s="55">
        <f t="shared" si="67"/>
        <v>0</v>
      </c>
      <c r="IV64" s="55">
        <f t="shared" si="67"/>
        <v>0</v>
      </c>
      <c r="IW64" s="55">
        <f t="shared" si="67"/>
        <v>0</v>
      </c>
      <c r="IX64" s="55">
        <f t="shared" si="67"/>
        <v>0</v>
      </c>
      <c r="IY64" s="55">
        <f t="shared" si="67"/>
        <v>0</v>
      </c>
      <c r="IZ64" s="55">
        <f t="shared" si="67"/>
        <v>0</v>
      </c>
      <c r="JA64" s="55">
        <f t="shared" si="67"/>
        <v>0</v>
      </c>
      <c r="JB64" s="55">
        <f t="shared" si="67"/>
        <v>0</v>
      </c>
      <c r="JC64" s="55">
        <f t="shared" si="67"/>
        <v>0</v>
      </c>
      <c r="JD64" s="55">
        <f t="shared" si="67"/>
        <v>0</v>
      </c>
      <c r="JE64" s="55">
        <f t="shared" si="67"/>
        <v>0</v>
      </c>
      <c r="JF64" s="55">
        <f t="shared" si="67"/>
        <v>0</v>
      </c>
      <c r="JG64" s="55">
        <f t="shared" si="67"/>
        <v>0</v>
      </c>
      <c r="JH64" s="55">
        <f t="shared" si="67"/>
        <v>0</v>
      </c>
      <c r="JI64" s="55">
        <f t="shared" si="67"/>
        <v>402906942.10000002</v>
      </c>
      <c r="JJ64" s="55">
        <f t="shared" si="67"/>
        <v>0</v>
      </c>
      <c r="JK64" s="55">
        <f t="shared" si="67"/>
        <v>0</v>
      </c>
      <c r="JL64" s="55">
        <f t="shared" si="67"/>
        <v>0</v>
      </c>
      <c r="JM64" s="55">
        <f t="shared" si="67"/>
        <v>0</v>
      </c>
      <c r="JN64" s="55">
        <f t="shared" si="67"/>
        <v>0</v>
      </c>
      <c r="JO64" s="55">
        <f t="shared" si="67"/>
        <v>0</v>
      </c>
      <c r="JP64" s="55">
        <f t="shared" si="67"/>
        <v>0</v>
      </c>
      <c r="JQ64" s="55">
        <f t="shared" si="67"/>
        <v>0</v>
      </c>
      <c r="JR64" s="55">
        <f t="shared" si="67"/>
        <v>0</v>
      </c>
    </row>
    <row r="65" spans="1:278" ht="40.5">
      <c r="A65" s="19">
        <f>'2022-2024 mjcc'!G76</f>
        <v>0</v>
      </c>
      <c r="B65" s="19" t="str">
        <f>'2022-2024 mjcc'!H76</f>
        <v xml:space="preserve"> 11001</v>
      </c>
      <c r="C65" s="19" t="str">
        <f>'2022-2024 mjcc'!I76</f>
        <v xml:space="preserve"> Կենսաթոշակների և այլ դրամական վճարների տրամադրման տեղեկատվական միասնական համակարգերի սպասարկում և շահագործում</v>
      </c>
      <c r="D65" s="55">
        <f>'2022-2024 mjcc'!M76</f>
        <v>67560</v>
      </c>
      <c r="E65" s="36">
        <f>SUM(F65:BF65)</f>
        <v>67560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>
        <v>67560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55">
        <f>'2022-2024 mjcc'!N76</f>
        <v>72400</v>
      </c>
      <c r="BH65" s="36">
        <f>SUM(BI65:DI65)</f>
        <v>72400</v>
      </c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>
        <v>72400</v>
      </c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55">
        <f>'2022-2024 mjcc'!O76</f>
        <v>72400</v>
      </c>
      <c r="DK65" s="36">
        <f>SUM(DL65:FL65)</f>
        <v>72400</v>
      </c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>
        <v>72400</v>
      </c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55">
        <f>'2022-2024 mjcc'!P76</f>
        <v>72400</v>
      </c>
      <c r="FN65" s="36">
        <f>SUM(FO65:HO65)</f>
        <v>72400</v>
      </c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>
        <v>72400</v>
      </c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55">
        <f>'2022-2024 mjcc'!Q76</f>
        <v>72400</v>
      </c>
      <c r="HQ65" s="36">
        <f>SUM(HR65:JR65)</f>
        <v>72400</v>
      </c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>
        <v>72400</v>
      </c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</row>
    <row r="66" spans="1:278" ht="27">
      <c r="A66" s="19">
        <f>'2022-2024 mjcc'!G77</f>
        <v>0</v>
      </c>
      <c r="B66" s="19" t="str">
        <f>'2022-2024 mjcc'!H77</f>
        <v xml:space="preserve"> 11002</v>
      </c>
      <c r="C66" s="19" t="str">
        <f>'2022-2024 mjcc'!I77</f>
        <v xml:space="preserve"> Կենսաթոշակների և այլ դրամական վճարների իրականացման ապահովում</v>
      </c>
      <c r="D66" s="55">
        <f>'2022-2024 mjcc'!M77</f>
        <v>1389685.54</v>
      </c>
      <c r="E66" s="36">
        <f t="shared" ref="E66:E73" si="68">SUM(F66:BF66)</f>
        <v>1389685.5</v>
      </c>
      <c r="F66" s="20"/>
      <c r="G66" s="20"/>
      <c r="H66" s="20"/>
      <c r="I66" s="20"/>
      <c r="J66" s="20"/>
      <c r="K66" s="20"/>
      <c r="L66" s="20">
        <v>1389685.5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55">
        <f>'2022-2024 mjcc'!N77</f>
        <v>1072310.3</v>
      </c>
      <c r="BH66" s="36">
        <f t="shared" ref="BH66:BH70" si="69">SUM(BI66:DI66)</f>
        <v>1072310.3</v>
      </c>
      <c r="BI66" s="20"/>
      <c r="BJ66" s="20"/>
      <c r="BK66" s="20"/>
      <c r="BL66" s="20"/>
      <c r="BM66" s="20"/>
      <c r="BN66" s="20"/>
      <c r="BO66" s="20">
        <v>1072310.3</v>
      </c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55">
        <f>'2022-2024 mjcc'!O77</f>
        <v>854452.6</v>
      </c>
      <c r="DK66" s="36">
        <f>SUM(DL66:FL66)</f>
        <v>851322.2</v>
      </c>
      <c r="DL66" s="20"/>
      <c r="DM66" s="20"/>
      <c r="DN66" s="20"/>
      <c r="DO66" s="20"/>
      <c r="DP66" s="20"/>
      <c r="DQ66" s="20"/>
      <c r="DR66" s="20">
        <v>851322.2</v>
      </c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55">
        <f>'2022-2024 mjcc'!P77</f>
        <v>623401</v>
      </c>
      <c r="FN66" s="36">
        <f>SUM(FO66:HO66)</f>
        <v>623401</v>
      </c>
      <c r="FO66" s="20"/>
      <c r="FP66" s="20"/>
      <c r="FQ66" s="20"/>
      <c r="FR66" s="20"/>
      <c r="FS66" s="20"/>
      <c r="FT66" s="20"/>
      <c r="FU66" s="20">
        <v>623401</v>
      </c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55">
        <f>'2022-2024 mjcc'!Q77</f>
        <v>646593.9</v>
      </c>
      <c r="HQ66" s="36">
        <f t="shared" ref="HQ66:HQ67" si="70">SUM(HR66:JR66)</f>
        <v>646593.9</v>
      </c>
      <c r="HR66" s="20"/>
      <c r="HS66" s="20"/>
      <c r="HT66" s="20"/>
      <c r="HU66" s="20"/>
      <c r="HV66" s="20"/>
      <c r="HW66" s="20"/>
      <c r="HX66" s="20">
        <v>646593.9</v>
      </c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</row>
    <row r="67" spans="1:278" ht="14.25">
      <c r="A67" s="19">
        <f>'2022-2024 mjcc'!G78</f>
        <v>0</v>
      </c>
      <c r="B67" s="19" t="str">
        <f>'2022-2024 mjcc'!H78</f>
        <v xml:space="preserve"> 11003</v>
      </c>
      <c r="C67" s="19" t="str">
        <f>'2022-2024 mjcc'!I78</f>
        <v xml:space="preserve"> Կենսաթոշակների ձևաթղթերի տպագրություն</v>
      </c>
      <c r="D67" s="55">
        <f>'2022-2024 mjcc'!M78</f>
        <v>588</v>
      </c>
      <c r="E67" s="36">
        <f t="shared" si="68"/>
        <v>588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>
        <v>588</v>
      </c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55">
        <f>'2022-2024 mjcc'!N78</f>
        <v>809.9</v>
      </c>
      <c r="BH67" s="36">
        <f t="shared" si="69"/>
        <v>809.9</v>
      </c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>
        <v>809.9</v>
      </c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55">
        <f>'2022-2024 mjcc'!O78</f>
        <v>500</v>
      </c>
      <c r="DK67" s="36">
        <f t="shared" ref="DK67:DK73" si="71">SUM(DL67:FL67)</f>
        <v>500</v>
      </c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>
        <v>500</v>
      </c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55">
        <f>'2022-2024 mjcc'!P78</f>
        <v>500</v>
      </c>
      <c r="FN67" s="36">
        <f>SUM(FO67:HO67)</f>
        <v>500</v>
      </c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>
        <v>500</v>
      </c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55">
        <f>'2022-2024 mjcc'!Q78</f>
        <v>500</v>
      </c>
      <c r="HQ67" s="36">
        <f t="shared" si="70"/>
        <v>500</v>
      </c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>
        <v>500</v>
      </c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</row>
    <row r="68" spans="1:278" ht="27">
      <c r="A68" s="19">
        <f>'2022-2024 mjcc'!G79</f>
        <v>0</v>
      </c>
      <c r="B68" s="19" t="str">
        <f>'2022-2024 mjcc'!H79</f>
        <v xml:space="preserve"> 11004</v>
      </c>
      <c r="C68" s="19" t="str">
        <f>'2022-2024 mjcc'!I79</f>
        <v xml:space="preserve"> Կենսաթոշակային համակարգի հանրային իրազեկման աշխատանքներ</v>
      </c>
      <c r="D68" s="55">
        <f>'2022-2024 mjcc'!M79</f>
        <v>9923.5</v>
      </c>
      <c r="E68" s="36">
        <f t="shared" si="68"/>
        <v>9923.4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>
        <v>9923.4</v>
      </c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55">
        <f>'2022-2024 mjcc'!N79</f>
        <v>0</v>
      </c>
      <c r="BH68" s="36">
        <f t="shared" si="69"/>
        <v>0</v>
      </c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55">
        <f>'2022-2024 mjcc'!O79</f>
        <v>0</v>
      </c>
      <c r="DK68" s="36">
        <f t="shared" si="71"/>
        <v>0</v>
      </c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55">
        <f>'2022-2024 mjcc'!P79</f>
        <v>0</v>
      </c>
      <c r="FN68" s="36">
        <f t="shared" ref="FN68:FN73" si="72">SUM(FO68:HO68)</f>
        <v>0</v>
      </c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55">
        <f>'2022-2024 mjcc'!Q79</f>
        <v>0</v>
      </c>
      <c r="HQ68" s="36">
        <f t="shared" ref="HQ68:HQ73" si="73">SUM(HR68:JR68)</f>
        <v>0</v>
      </c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</row>
    <row r="69" spans="1:278" ht="27">
      <c r="A69" s="19">
        <f>'2022-2024 mjcc'!G80</f>
        <v>0</v>
      </c>
      <c r="B69" s="19" t="str">
        <f>'2022-2024 mjcc'!H80</f>
        <v xml:space="preserve"> 12001</v>
      </c>
      <c r="C69" s="19" t="str">
        <f>'2022-2024 mjcc'!I80</f>
        <v xml:space="preserve"> Սպայական անձնակազմի և նրանց ընտանիքների անդամների կենսաթոշակներ</v>
      </c>
      <c r="D69" s="55">
        <f>'2022-2024 mjcc'!M80</f>
        <v>31048958.52</v>
      </c>
      <c r="E69" s="36">
        <f t="shared" si="68"/>
        <v>31048958.5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>
        <v>31048958.5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55">
        <f>'2022-2024 mjcc'!N80</f>
        <v>32610235.699999999</v>
      </c>
      <c r="BH69" s="36">
        <f t="shared" si="69"/>
        <v>32610235.699999999</v>
      </c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>
        <v>32610235.699999999</v>
      </c>
      <c r="DA69" s="20"/>
      <c r="DB69" s="20"/>
      <c r="DC69" s="20"/>
      <c r="DD69" s="20"/>
      <c r="DE69" s="20"/>
      <c r="DF69" s="20"/>
      <c r="DG69" s="20"/>
      <c r="DH69" s="20"/>
      <c r="DI69" s="20"/>
      <c r="DJ69" s="55">
        <f>'2022-2024 mjcc'!O80</f>
        <v>33376547.300000001</v>
      </c>
      <c r="DK69" s="36">
        <f t="shared" si="71"/>
        <v>33376547.300000001</v>
      </c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>
        <v>33376547.300000001</v>
      </c>
      <c r="FD69" s="20"/>
      <c r="FE69" s="20"/>
      <c r="FF69" s="20"/>
      <c r="FG69" s="20"/>
      <c r="FH69" s="20"/>
      <c r="FI69" s="20"/>
      <c r="FJ69" s="20"/>
      <c r="FK69" s="20"/>
      <c r="FL69" s="20"/>
      <c r="FM69" s="55">
        <f>'2022-2024 mjcc'!P80</f>
        <v>34163993.899999999</v>
      </c>
      <c r="FN69" s="36">
        <f t="shared" si="72"/>
        <v>34163993</v>
      </c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>
        <v>34163993</v>
      </c>
      <c r="HG69" s="20"/>
      <c r="HH69" s="20"/>
      <c r="HI69" s="20"/>
      <c r="HJ69" s="20"/>
      <c r="HK69" s="20"/>
      <c r="HL69" s="20"/>
      <c r="HM69" s="20"/>
      <c r="HN69" s="20"/>
      <c r="HO69" s="20"/>
      <c r="HP69" s="55">
        <f>'2022-2024 mjcc'!Q80</f>
        <v>35019007.600000001</v>
      </c>
      <c r="HQ69" s="36">
        <f t="shared" si="73"/>
        <v>35019007.600000001</v>
      </c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>
        <v>35019007.600000001</v>
      </c>
      <c r="JJ69" s="20"/>
      <c r="JK69" s="20"/>
      <c r="JL69" s="20"/>
      <c r="JM69" s="20"/>
      <c r="JN69" s="20"/>
      <c r="JO69" s="20"/>
      <c r="JP69" s="20"/>
      <c r="JQ69" s="20"/>
      <c r="JR69" s="20"/>
    </row>
    <row r="70" spans="1:278" ht="27">
      <c r="A70" s="19">
        <f>'2022-2024 mjcc'!G81</f>
        <v>0</v>
      </c>
      <c r="B70" s="19" t="str">
        <f>'2022-2024 mjcc'!H81</f>
        <v xml:space="preserve"> 12002</v>
      </c>
      <c r="C70" s="19" t="str">
        <f>'2022-2024 mjcc'!I81</f>
        <v xml:space="preserve"> Շարքային զինծառայողների և նրանց ընտանիքների անդամների զինվորական կենսաթոշակներ</v>
      </c>
      <c r="D70" s="55">
        <f>'2022-2024 mjcc'!M81</f>
        <v>589734.54</v>
      </c>
      <c r="E70" s="36">
        <f t="shared" si="68"/>
        <v>589734.5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>
        <v>589734.5</v>
      </c>
      <c r="AX70" s="20"/>
      <c r="AY70" s="20"/>
      <c r="AZ70" s="20"/>
      <c r="BA70" s="20"/>
      <c r="BB70" s="20"/>
      <c r="BC70" s="20"/>
      <c r="BD70" s="20"/>
      <c r="BE70" s="20"/>
      <c r="BF70" s="20"/>
      <c r="BG70" s="55">
        <f>'2022-2024 mjcc'!N81</f>
        <v>593486</v>
      </c>
      <c r="BH70" s="36">
        <f t="shared" si="69"/>
        <v>593486</v>
      </c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>
        <v>593486</v>
      </c>
      <c r="DA70" s="20"/>
      <c r="DB70" s="20"/>
      <c r="DC70" s="20"/>
      <c r="DD70" s="20"/>
      <c r="DE70" s="20"/>
      <c r="DF70" s="20"/>
      <c r="DG70" s="20"/>
      <c r="DH70" s="20"/>
      <c r="DI70" s="20"/>
      <c r="DJ70" s="55">
        <f>'2022-2024 mjcc'!O81</f>
        <v>570096</v>
      </c>
      <c r="DK70" s="36">
        <f t="shared" si="71"/>
        <v>564864</v>
      </c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>
        <v>564864</v>
      </c>
      <c r="FD70" s="20"/>
      <c r="FE70" s="20"/>
      <c r="FF70" s="20"/>
      <c r="FG70" s="20"/>
      <c r="FH70" s="20"/>
      <c r="FI70" s="20"/>
      <c r="FJ70" s="20"/>
      <c r="FK70" s="20"/>
      <c r="FL70" s="20"/>
      <c r="FM70" s="55">
        <f>'2022-2024 mjcc'!P81</f>
        <v>542640</v>
      </c>
      <c r="FN70" s="36">
        <f t="shared" si="72"/>
        <v>542640</v>
      </c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>
        <v>542640</v>
      </c>
      <c r="HG70" s="20"/>
      <c r="HH70" s="20"/>
      <c r="HI70" s="20"/>
      <c r="HJ70" s="20"/>
      <c r="HK70" s="20"/>
      <c r="HL70" s="20"/>
      <c r="HM70" s="20"/>
      <c r="HN70" s="20"/>
      <c r="HO70" s="20"/>
      <c r="HP70" s="55">
        <f>'2022-2024 mjcc'!Q81</f>
        <v>509136</v>
      </c>
      <c r="HQ70" s="36">
        <f t="shared" si="73"/>
        <v>509136</v>
      </c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>
        <v>509136</v>
      </c>
      <c r="JJ70" s="20"/>
      <c r="JK70" s="20"/>
      <c r="JL70" s="20"/>
      <c r="JM70" s="20"/>
      <c r="JN70" s="20"/>
      <c r="JO70" s="20"/>
      <c r="JP70" s="20"/>
      <c r="JQ70" s="20"/>
      <c r="JR70" s="20"/>
    </row>
    <row r="71" spans="1:278" ht="14.25">
      <c r="A71" s="19">
        <f>'2022-2024 mjcc'!G82</f>
        <v>0</v>
      </c>
      <c r="B71" s="19" t="str">
        <f>'2022-2024 mjcc'!H82</f>
        <v xml:space="preserve"> 12003</v>
      </c>
      <c r="C71" s="19" t="str">
        <f>'2022-2024 mjcc'!I82</f>
        <v xml:space="preserve"> Աշխատանքային կենսաթոշակներ</v>
      </c>
      <c r="D71" s="55">
        <f>'2022-2024 mjcc'!M82</f>
        <v>237809663.90000001</v>
      </c>
      <c r="E71" s="36">
        <f t="shared" si="68"/>
        <v>237809663.90000001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>
        <v>237809663.90000001</v>
      </c>
      <c r="AX71" s="20"/>
      <c r="AY71" s="20"/>
      <c r="AZ71" s="20"/>
      <c r="BA71" s="20"/>
      <c r="BB71" s="20"/>
      <c r="BC71" s="20"/>
      <c r="BD71" s="20"/>
      <c r="BE71" s="20"/>
      <c r="BF71" s="20"/>
      <c r="BG71" s="55">
        <f>'2022-2024 mjcc'!N82</f>
        <v>243715938.90000001</v>
      </c>
      <c r="BH71" s="36">
        <f t="shared" ref="BH71:BH73" si="74">SUM(BI71:DI71)</f>
        <v>243715938.90000001</v>
      </c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>
        <v>243715938.90000001</v>
      </c>
      <c r="DA71" s="20"/>
      <c r="DB71" s="20"/>
      <c r="DC71" s="20"/>
      <c r="DD71" s="20"/>
      <c r="DE71" s="20"/>
      <c r="DF71" s="20"/>
      <c r="DG71" s="20"/>
      <c r="DH71" s="20"/>
      <c r="DI71" s="20"/>
      <c r="DJ71" s="55">
        <f>'2022-2024 mjcc'!O82</f>
        <v>243984444.5</v>
      </c>
      <c r="DK71" s="36">
        <f t="shared" si="71"/>
        <v>243984444.5</v>
      </c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>
        <v>243984444.5</v>
      </c>
      <c r="FD71" s="20"/>
      <c r="FE71" s="20"/>
      <c r="FF71" s="20"/>
      <c r="FG71" s="20"/>
      <c r="FH71" s="20"/>
      <c r="FI71" s="20"/>
      <c r="FJ71" s="20"/>
      <c r="FK71" s="20"/>
      <c r="FL71" s="20"/>
      <c r="FM71" s="55">
        <f>'2022-2024 mjcc'!P82</f>
        <v>243984444.5</v>
      </c>
      <c r="FN71" s="36">
        <f t="shared" si="72"/>
        <v>243984444.5</v>
      </c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>
        <v>243984444.5</v>
      </c>
      <c r="HG71" s="20"/>
      <c r="HH71" s="20"/>
      <c r="HI71" s="20"/>
      <c r="HJ71" s="20"/>
      <c r="HK71" s="20"/>
      <c r="HL71" s="20"/>
      <c r="HM71" s="20"/>
      <c r="HN71" s="20"/>
      <c r="HO71" s="20"/>
      <c r="HP71" s="55">
        <f>'2022-2024 mjcc'!Q82</f>
        <v>243984444.5</v>
      </c>
      <c r="HQ71" s="36">
        <f t="shared" si="73"/>
        <v>243984444.5</v>
      </c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>
        <v>243984444.5</v>
      </c>
      <c r="JJ71" s="20"/>
      <c r="JK71" s="20"/>
      <c r="JL71" s="20"/>
      <c r="JM71" s="20"/>
      <c r="JN71" s="20"/>
      <c r="JO71" s="20"/>
      <c r="JP71" s="20"/>
      <c r="JQ71" s="20"/>
      <c r="JR71" s="20"/>
    </row>
    <row r="72" spans="1:278" ht="14.25">
      <c r="A72" s="19">
        <f>'2022-2024 mjcc'!G83</f>
        <v>0</v>
      </c>
      <c r="B72" s="19" t="str">
        <f>'2022-2024 mjcc'!H83</f>
        <v xml:space="preserve"> 12004</v>
      </c>
      <c r="C72" s="19" t="str">
        <f>'2022-2024 mjcc'!I83</f>
        <v xml:space="preserve"> ՀՀ օրենքով նշանակված կենսաթոշակներ</v>
      </c>
      <c r="D72" s="55">
        <f>'2022-2024 mjcc'!M83</f>
        <v>2832712.17</v>
      </c>
      <c r="E72" s="36">
        <f t="shared" si="68"/>
        <v>2832712.2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>
        <v>2832712.2</v>
      </c>
      <c r="AX72" s="20"/>
      <c r="AY72" s="20"/>
      <c r="AZ72" s="20"/>
      <c r="BA72" s="20"/>
      <c r="BB72" s="20"/>
      <c r="BC72" s="20"/>
      <c r="BD72" s="20"/>
      <c r="BE72" s="20"/>
      <c r="BF72" s="20"/>
      <c r="BG72" s="55">
        <f>'2022-2024 mjcc'!N83</f>
        <v>3009924.2</v>
      </c>
      <c r="BH72" s="36">
        <f t="shared" si="74"/>
        <v>3009924.2</v>
      </c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>
        <v>3009924.2</v>
      </c>
      <c r="DA72" s="20"/>
      <c r="DB72" s="20"/>
      <c r="DC72" s="20"/>
      <c r="DD72" s="20"/>
      <c r="DE72" s="20"/>
      <c r="DF72" s="20"/>
      <c r="DG72" s="20"/>
      <c r="DH72" s="20"/>
      <c r="DI72" s="20"/>
      <c r="DJ72" s="55">
        <f>'2022-2024 mjcc'!O83</f>
        <v>3034677.9</v>
      </c>
      <c r="DK72" s="36">
        <f t="shared" si="71"/>
        <v>3034677.9</v>
      </c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>
        <v>3034677.9</v>
      </c>
      <c r="FD72" s="20"/>
      <c r="FE72" s="20"/>
      <c r="FF72" s="20"/>
      <c r="FG72" s="20"/>
      <c r="FH72" s="20"/>
      <c r="FI72" s="20"/>
      <c r="FJ72" s="20"/>
      <c r="FK72" s="20"/>
      <c r="FL72" s="20"/>
      <c r="FM72" s="55">
        <f>'2022-2024 mjcc'!P83</f>
        <v>3094581.2</v>
      </c>
      <c r="FN72" s="36">
        <f t="shared" si="72"/>
        <v>3094581.2</v>
      </c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>
        <v>3094581.2</v>
      </c>
      <c r="HG72" s="20"/>
      <c r="HH72" s="20"/>
      <c r="HI72" s="20"/>
      <c r="HJ72" s="20"/>
      <c r="HK72" s="20"/>
      <c r="HL72" s="20"/>
      <c r="HM72" s="20"/>
      <c r="HN72" s="20"/>
      <c r="HO72" s="20"/>
      <c r="HP72" s="55">
        <f>'2022-2024 mjcc'!Q83</f>
        <v>3120142</v>
      </c>
      <c r="HQ72" s="36">
        <f t="shared" si="73"/>
        <v>3120142</v>
      </c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>
        <v>3120142</v>
      </c>
      <c r="JJ72" s="20"/>
      <c r="JK72" s="20"/>
      <c r="JL72" s="20"/>
      <c r="JM72" s="20"/>
      <c r="JN72" s="20"/>
      <c r="JO72" s="20"/>
      <c r="JP72" s="20"/>
      <c r="JQ72" s="20"/>
      <c r="JR72" s="20"/>
    </row>
    <row r="73" spans="1:278" ht="27">
      <c r="A73" s="19">
        <f>'2022-2024 mjcc'!G84</f>
        <v>0</v>
      </c>
      <c r="B73" s="19" t="str">
        <f>'2022-2024 mjcc'!H84</f>
        <v xml:space="preserve"> 12005</v>
      </c>
      <c r="C73" s="19" t="str">
        <f>'2022-2024 mjcc'!I84</f>
        <v xml:space="preserve"> Կուտակային հատկացումներ մասնակցի կենսաթոշակային հաշվին</v>
      </c>
      <c r="D73" s="55">
        <f>'2022-2024 mjcc'!M84</f>
        <v>84642937.150000006</v>
      </c>
      <c r="E73" s="36">
        <f t="shared" si="68"/>
        <v>84642937.200000003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>
        <v>84642937.200000003</v>
      </c>
      <c r="AX73" s="20"/>
      <c r="AY73" s="20"/>
      <c r="AZ73" s="20"/>
      <c r="BA73" s="20"/>
      <c r="BB73" s="20"/>
      <c r="BC73" s="20"/>
      <c r="BD73" s="20"/>
      <c r="BE73" s="20"/>
      <c r="BF73" s="20"/>
      <c r="BG73" s="55">
        <f>'2022-2024 mjcc'!N84</f>
        <v>70007556.200000003</v>
      </c>
      <c r="BH73" s="36">
        <f t="shared" si="74"/>
        <v>70007556.200000003</v>
      </c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>
        <v>70007556.200000003</v>
      </c>
      <c r="DA73" s="20"/>
      <c r="DB73" s="20"/>
      <c r="DC73" s="20"/>
      <c r="DD73" s="20"/>
      <c r="DE73" s="20"/>
      <c r="DF73" s="20"/>
      <c r="DG73" s="20"/>
      <c r="DH73" s="20"/>
      <c r="DI73" s="20"/>
      <c r="DJ73" s="55">
        <f>'2022-2024 mjcc'!O84</f>
        <v>104816920</v>
      </c>
      <c r="DK73" s="36">
        <f t="shared" si="71"/>
        <v>104816920</v>
      </c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>
        <v>104816920</v>
      </c>
      <c r="FD73" s="20"/>
      <c r="FE73" s="20"/>
      <c r="FF73" s="20"/>
      <c r="FG73" s="20"/>
      <c r="FH73" s="20"/>
      <c r="FI73" s="20"/>
      <c r="FJ73" s="20"/>
      <c r="FK73" s="20"/>
      <c r="FL73" s="20"/>
      <c r="FM73" s="55">
        <f>'2022-2024 mjcc'!P84</f>
        <v>112879885</v>
      </c>
      <c r="FN73" s="36">
        <f t="shared" si="72"/>
        <v>112879885</v>
      </c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>
        <v>112879885</v>
      </c>
      <c r="HG73" s="20"/>
      <c r="HH73" s="20"/>
      <c r="HI73" s="20"/>
      <c r="HJ73" s="20"/>
      <c r="HK73" s="20"/>
      <c r="HL73" s="20"/>
      <c r="HM73" s="20"/>
      <c r="HN73" s="20"/>
      <c r="HO73" s="20"/>
      <c r="HP73" s="55">
        <f>'2022-2024 mjcc'!Q84</f>
        <v>120274212</v>
      </c>
      <c r="HQ73" s="36">
        <f t="shared" si="73"/>
        <v>120274212</v>
      </c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>
        <v>120274212</v>
      </c>
      <c r="JJ73" s="20"/>
      <c r="JK73" s="20"/>
      <c r="JL73" s="20"/>
      <c r="JM73" s="20"/>
      <c r="JN73" s="20"/>
      <c r="JO73" s="20"/>
      <c r="JP73" s="20"/>
      <c r="JQ73" s="20"/>
      <c r="JR73" s="20"/>
    </row>
    <row r="74" spans="1:278" ht="42.75">
      <c r="A74" s="65">
        <f>'2022-2024 mjcc'!G85</f>
        <v>1117</v>
      </c>
      <c r="B74" s="65">
        <f>'2022-2024 mjcc'!H85</f>
        <v>0</v>
      </c>
      <c r="C74" s="65" t="str">
        <f>'2022-2024 mjcc'!I85</f>
        <v xml:space="preserve"> Սոցիալական պաշտպանության բնագավառում պետական քաղաքականության մշակում, ծրագրերի համակարգում և մոնիթորինգ </v>
      </c>
      <c r="D74" s="55">
        <f>'2022-2024 mjcc'!M85</f>
        <v>4979921.53</v>
      </c>
      <c r="E74" s="55">
        <f>E75+E76+E77+E78</f>
        <v>4979921.58</v>
      </c>
      <c r="F74" s="55">
        <f t="shared" ref="F74:BF74" si="75">SUM(F75:F78)</f>
        <v>680029.93</v>
      </c>
      <c r="G74" s="55">
        <f t="shared" si="75"/>
        <v>3171960.49</v>
      </c>
      <c r="H74" s="55">
        <f t="shared" si="75"/>
        <v>281274.39</v>
      </c>
      <c r="I74" s="55">
        <f t="shared" si="75"/>
        <v>0</v>
      </c>
      <c r="J74" s="55">
        <f t="shared" si="75"/>
        <v>148722.6</v>
      </c>
      <c r="K74" s="55">
        <f t="shared" si="75"/>
        <v>2645.09</v>
      </c>
      <c r="L74" s="55">
        <f t="shared" si="75"/>
        <v>80793.91</v>
      </c>
      <c r="M74" s="55">
        <f t="shared" si="75"/>
        <v>776</v>
      </c>
      <c r="N74" s="55">
        <f t="shared" si="75"/>
        <v>60219.259999999995</v>
      </c>
      <c r="O74" s="55">
        <f t="shared" si="75"/>
        <v>43605.2</v>
      </c>
      <c r="P74" s="55">
        <f t="shared" si="75"/>
        <v>0</v>
      </c>
      <c r="Q74" s="55">
        <f t="shared" si="75"/>
        <v>6066</v>
      </c>
      <c r="R74" s="55">
        <f t="shared" si="75"/>
        <v>0</v>
      </c>
      <c r="S74" s="55">
        <f t="shared" si="75"/>
        <v>4715.08</v>
      </c>
      <c r="T74" s="55">
        <f t="shared" si="75"/>
        <v>2700</v>
      </c>
      <c r="U74" s="55">
        <f t="shared" si="75"/>
        <v>1336.4</v>
      </c>
      <c r="V74" s="55">
        <f t="shared" si="75"/>
        <v>97498.72</v>
      </c>
      <c r="W74" s="55">
        <f t="shared" si="75"/>
        <v>0</v>
      </c>
      <c r="X74" s="55">
        <f t="shared" si="75"/>
        <v>3044</v>
      </c>
      <c r="Y74" s="55">
        <f t="shared" si="75"/>
        <v>11450.75</v>
      </c>
      <c r="Z74" s="55">
        <f t="shared" si="75"/>
        <v>43191.96</v>
      </c>
      <c r="AA74" s="55">
        <f t="shared" si="75"/>
        <v>15034.47</v>
      </c>
      <c r="AB74" s="55">
        <f t="shared" si="75"/>
        <v>3202.9500000000003</v>
      </c>
      <c r="AC74" s="55">
        <f t="shared" si="75"/>
        <v>0</v>
      </c>
      <c r="AD74" s="55">
        <f t="shared" si="75"/>
        <v>0</v>
      </c>
      <c r="AE74" s="55">
        <f t="shared" si="75"/>
        <v>0</v>
      </c>
      <c r="AF74" s="55">
        <f t="shared" si="75"/>
        <v>382.6</v>
      </c>
      <c r="AG74" s="55">
        <f t="shared" si="75"/>
        <v>0</v>
      </c>
      <c r="AH74" s="55">
        <f t="shared" si="75"/>
        <v>0</v>
      </c>
      <c r="AI74" s="55">
        <f t="shared" si="75"/>
        <v>0</v>
      </c>
      <c r="AJ74" s="55">
        <f t="shared" si="75"/>
        <v>0</v>
      </c>
      <c r="AK74" s="55">
        <f t="shared" si="75"/>
        <v>315005.90000000002</v>
      </c>
      <c r="AL74" s="55">
        <f t="shared" si="75"/>
        <v>0</v>
      </c>
      <c r="AM74" s="55">
        <f t="shared" si="75"/>
        <v>0</v>
      </c>
      <c r="AN74" s="55">
        <f t="shared" si="75"/>
        <v>0</v>
      </c>
      <c r="AO74" s="55">
        <f t="shared" si="75"/>
        <v>0</v>
      </c>
      <c r="AP74" s="55">
        <f t="shared" si="75"/>
        <v>0</v>
      </c>
      <c r="AQ74" s="55">
        <f t="shared" si="75"/>
        <v>0</v>
      </c>
      <c r="AR74" s="55">
        <f t="shared" si="75"/>
        <v>0</v>
      </c>
      <c r="AS74" s="55">
        <f t="shared" si="75"/>
        <v>0</v>
      </c>
      <c r="AT74" s="55">
        <f t="shared" si="75"/>
        <v>0</v>
      </c>
      <c r="AU74" s="55">
        <f t="shared" si="75"/>
        <v>0</v>
      </c>
      <c r="AV74" s="55">
        <f t="shared" si="75"/>
        <v>0</v>
      </c>
      <c r="AW74" s="55">
        <f t="shared" si="75"/>
        <v>0</v>
      </c>
      <c r="AX74" s="55">
        <f t="shared" si="75"/>
        <v>0</v>
      </c>
      <c r="AY74" s="55">
        <f t="shared" si="75"/>
        <v>6118.1</v>
      </c>
      <c r="AZ74" s="55">
        <f t="shared" si="75"/>
        <v>147.78</v>
      </c>
      <c r="BA74" s="55">
        <f t="shared" si="75"/>
        <v>0</v>
      </c>
      <c r="BB74" s="55">
        <f t="shared" si="75"/>
        <v>0</v>
      </c>
      <c r="BC74" s="55">
        <f t="shared" si="75"/>
        <v>0</v>
      </c>
      <c r="BD74" s="55">
        <f t="shared" si="75"/>
        <v>0</v>
      </c>
      <c r="BE74" s="55">
        <f t="shared" si="75"/>
        <v>0</v>
      </c>
      <c r="BF74" s="55">
        <f t="shared" si="75"/>
        <v>0</v>
      </c>
      <c r="BG74" s="55">
        <f>'2022-2024 mjcc'!N85</f>
        <v>5616484.1000000015</v>
      </c>
      <c r="BH74" s="55">
        <f>SUM(BH75:BH78)</f>
        <v>5612121.0999999996</v>
      </c>
      <c r="BI74" s="55">
        <f t="shared" ref="BI74:DI74" si="76">SUM(BI75:BI78)</f>
        <v>749711.7</v>
      </c>
      <c r="BJ74" s="55">
        <f t="shared" si="76"/>
        <v>3655828</v>
      </c>
      <c r="BK74" s="55">
        <f t="shared" si="76"/>
        <v>282467.69999999995</v>
      </c>
      <c r="BL74" s="55">
        <f t="shared" si="76"/>
        <v>0</v>
      </c>
      <c r="BM74" s="55">
        <f t="shared" si="76"/>
        <v>161375.1</v>
      </c>
      <c r="BN74" s="55">
        <f t="shared" si="76"/>
        <v>2694.9</v>
      </c>
      <c r="BO74" s="55">
        <f t="shared" si="76"/>
        <v>84876.800000000003</v>
      </c>
      <c r="BP74" s="55">
        <f t="shared" si="76"/>
        <v>1035</v>
      </c>
      <c r="BQ74" s="55">
        <f t="shared" si="76"/>
        <v>60433</v>
      </c>
      <c r="BR74" s="55">
        <f t="shared" si="76"/>
        <v>69563.399999999994</v>
      </c>
      <c r="BS74" s="55">
        <f t="shared" si="76"/>
        <v>0</v>
      </c>
      <c r="BT74" s="55">
        <f t="shared" si="76"/>
        <v>4066</v>
      </c>
      <c r="BU74" s="55">
        <f t="shared" si="76"/>
        <v>0</v>
      </c>
      <c r="BV74" s="55">
        <f t="shared" si="76"/>
        <v>26217.4</v>
      </c>
      <c r="BW74" s="55">
        <f t="shared" si="76"/>
        <v>0</v>
      </c>
      <c r="BX74" s="55">
        <f t="shared" si="76"/>
        <v>1800</v>
      </c>
      <c r="BY74" s="55">
        <f t="shared" si="76"/>
        <v>105674</v>
      </c>
      <c r="BZ74" s="55">
        <f t="shared" si="76"/>
        <v>0</v>
      </c>
      <c r="CA74" s="55">
        <f t="shared" si="76"/>
        <v>3518.6</v>
      </c>
      <c r="CB74" s="55">
        <f t="shared" si="76"/>
        <v>13860.8</v>
      </c>
      <c r="CC74" s="55">
        <f t="shared" si="76"/>
        <v>46829.9</v>
      </c>
      <c r="CD74" s="55">
        <f t="shared" si="76"/>
        <v>18124</v>
      </c>
      <c r="CE74" s="55">
        <f t="shared" si="76"/>
        <v>3860.9</v>
      </c>
      <c r="CF74" s="55">
        <f t="shared" si="76"/>
        <v>0</v>
      </c>
      <c r="CG74" s="55">
        <f t="shared" si="76"/>
        <v>0</v>
      </c>
      <c r="CH74" s="55">
        <f t="shared" si="76"/>
        <v>0</v>
      </c>
      <c r="CI74" s="55">
        <f t="shared" si="76"/>
        <v>344.9</v>
      </c>
      <c r="CJ74" s="55">
        <f t="shared" si="76"/>
        <v>0</v>
      </c>
      <c r="CK74" s="55">
        <f t="shared" si="76"/>
        <v>0</v>
      </c>
      <c r="CL74" s="55">
        <f t="shared" si="76"/>
        <v>0</v>
      </c>
      <c r="CM74" s="55">
        <f t="shared" si="76"/>
        <v>0</v>
      </c>
      <c r="CN74" s="55">
        <f t="shared" si="76"/>
        <v>315005.90000000002</v>
      </c>
      <c r="CO74" s="55">
        <f t="shared" si="76"/>
        <v>0</v>
      </c>
      <c r="CP74" s="55">
        <f t="shared" si="76"/>
        <v>0</v>
      </c>
      <c r="CQ74" s="55">
        <f t="shared" si="76"/>
        <v>0</v>
      </c>
      <c r="CR74" s="55">
        <f t="shared" si="76"/>
        <v>0</v>
      </c>
      <c r="CS74" s="55">
        <f t="shared" si="76"/>
        <v>0</v>
      </c>
      <c r="CT74" s="55">
        <f t="shared" si="76"/>
        <v>0</v>
      </c>
      <c r="CU74" s="55">
        <f t="shared" si="76"/>
        <v>0</v>
      </c>
      <c r="CV74" s="55">
        <f t="shared" si="76"/>
        <v>0</v>
      </c>
      <c r="CW74" s="55">
        <f t="shared" si="76"/>
        <v>0</v>
      </c>
      <c r="CX74" s="55">
        <f t="shared" si="76"/>
        <v>0</v>
      </c>
      <c r="CY74" s="55">
        <f t="shared" si="76"/>
        <v>0</v>
      </c>
      <c r="CZ74" s="55">
        <f t="shared" si="76"/>
        <v>0</v>
      </c>
      <c r="DA74" s="55">
        <f t="shared" si="76"/>
        <v>0</v>
      </c>
      <c r="DB74" s="55">
        <f t="shared" si="76"/>
        <v>4833.1000000000004</v>
      </c>
      <c r="DC74" s="55">
        <f t="shared" si="76"/>
        <v>0</v>
      </c>
      <c r="DD74" s="55">
        <f t="shared" si="76"/>
        <v>0</v>
      </c>
      <c r="DE74" s="55">
        <f t="shared" si="76"/>
        <v>0</v>
      </c>
      <c r="DF74" s="55">
        <f t="shared" si="76"/>
        <v>0</v>
      </c>
      <c r="DG74" s="55">
        <f t="shared" si="76"/>
        <v>0</v>
      </c>
      <c r="DH74" s="55">
        <f t="shared" si="76"/>
        <v>0</v>
      </c>
      <c r="DI74" s="55">
        <f t="shared" si="76"/>
        <v>0</v>
      </c>
      <c r="DJ74" s="55">
        <f>'2022-2024 mjcc'!O85</f>
        <v>5877495.1000000006</v>
      </c>
      <c r="DK74" s="55">
        <f>SUM(DK75:DK78)</f>
        <v>5820386.8160000006</v>
      </c>
      <c r="DL74" s="55">
        <f t="shared" ref="DL74:FL74" si="77">SUM(DL75:DL78)</f>
        <v>888200.6</v>
      </c>
      <c r="DM74" s="55">
        <f t="shared" si="77"/>
        <v>3657372.3</v>
      </c>
      <c r="DN74" s="55">
        <f t="shared" si="77"/>
        <v>280762.8</v>
      </c>
      <c r="DO74" s="55">
        <f t="shared" si="77"/>
        <v>0</v>
      </c>
      <c r="DP74" s="55">
        <f t="shared" si="77"/>
        <v>161375.1</v>
      </c>
      <c r="DQ74" s="55">
        <f t="shared" si="77"/>
        <v>2694.9</v>
      </c>
      <c r="DR74" s="55">
        <f t="shared" si="77"/>
        <v>84876.800000000003</v>
      </c>
      <c r="DS74" s="55">
        <f t="shared" si="77"/>
        <v>1195</v>
      </c>
      <c r="DT74" s="55">
        <f t="shared" si="77"/>
        <v>57833.015999999996</v>
      </c>
      <c r="DU74" s="55">
        <f t="shared" si="77"/>
        <v>69563.399999999994</v>
      </c>
      <c r="DV74" s="55">
        <f t="shared" si="77"/>
        <v>0</v>
      </c>
      <c r="DW74" s="55">
        <f t="shared" si="77"/>
        <v>4066</v>
      </c>
      <c r="DX74" s="55">
        <f t="shared" si="77"/>
        <v>0</v>
      </c>
      <c r="DY74" s="55">
        <f t="shared" si="77"/>
        <v>26217.4</v>
      </c>
      <c r="DZ74" s="55">
        <f t="shared" si="77"/>
        <v>0</v>
      </c>
      <c r="EA74" s="55">
        <f t="shared" si="77"/>
        <v>1800</v>
      </c>
      <c r="EB74" s="55">
        <f t="shared" si="77"/>
        <v>105659.2</v>
      </c>
      <c r="EC74" s="55">
        <f t="shared" si="77"/>
        <v>0</v>
      </c>
      <c r="ED74" s="55">
        <f t="shared" si="77"/>
        <v>3524.6</v>
      </c>
      <c r="EE74" s="55">
        <f t="shared" si="77"/>
        <v>16879.8</v>
      </c>
      <c r="EF74" s="55">
        <f t="shared" si="77"/>
        <v>46844.9</v>
      </c>
      <c r="EG74" s="55">
        <f t="shared" si="77"/>
        <v>19161</v>
      </c>
      <c r="EH74" s="55">
        <f t="shared" si="77"/>
        <v>3867.2</v>
      </c>
      <c r="EI74" s="55">
        <f t="shared" si="77"/>
        <v>0</v>
      </c>
      <c r="EJ74" s="55">
        <f t="shared" si="77"/>
        <v>0</v>
      </c>
      <c r="EK74" s="55">
        <f t="shared" si="77"/>
        <v>0</v>
      </c>
      <c r="EL74" s="55">
        <f t="shared" si="77"/>
        <v>429</v>
      </c>
      <c r="EM74" s="55">
        <f t="shared" si="77"/>
        <v>0</v>
      </c>
      <c r="EN74" s="55">
        <f t="shared" si="77"/>
        <v>0</v>
      </c>
      <c r="EO74" s="55">
        <f t="shared" si="77"/>
        <v>0</v>
      </c>
      <c r="EP74" s="55">
        <f t="shared" si="77"/>
        <v>0</v>
      </c>
      <c r="EQ74" s="55">
        <f t="shared" si="77"/>
        <v>383186.7</v>
      </c>
      <c r="ER74" s="55">
        <f t="shared" si="77"/>
        <v>0</v>
      </c>
      <c r="ES74" s="55">
        <f t="shared" si="77"/>
        <v>0</v>
      </c>
      <c r="ET74" s="55">
        <f t="shared" si="77"/>
        <v>0</v>
      </c>
      <c r="EU74" s="55">
        <f t="shared" si="77"/>
        <v>0</v>
      </c>
      <c r="EV74" s="55">
        <f t="shared" si="77"/>
        <v>0</v>
      </c>
      <c r="EW74" s="55">
        <f t="shared" si="77"/>
        <v>0</v>
      </c>
      <c r="EX74" s="55">
        <f t="shared" si="77"/>
        <v>0</v>
      </c>
      <c r="EY74" s="55">
        <f t="shared" si="77"/>
        <v>0</v>
      </c>
      <c r="EZ74" s="55">
        <f t="shared" si="77"/>
        <v>0</v>
      </c>
      <c r="FA74" s="55">
        <f t="shared" si="77"/>
        <v>0</v>
      </c>
      <c r="FB74" s="55">
        <f t="shared" si="77"/>
        <v>0</v>
      </c>
      <c r="FC74" s="55">
        <f t="shared" si="77"/>
        <v>0</v>
      </c>
      <c r="FD74" s="55">
        <f t="shared" si="77"/>
        <v>0</v>
      </c>
      <c r="FE74" s="55">
        <f t="shared" si="77"/>
        <v>4877.1000000000004</v>
      </c>
      <c r="FF74" s="55">
        <f t="shared" si="77"/>
        <v>0</v>
      </c>
      <c r="FG74" s="55">
        <f t="shared" si="77"/>
        <v>0</v>
      </c>
      <c r="FH74" s="55">
        <f t="shared" si="77"/>
        <v>0</v>
      </c>
      <c r="FI74" s="55">
        <f t="shared" si="77"/>
        <v>0</v>
      </c>
      <c r="FJ74" s="55">
        <f t="shared" si="77"/>
        <v>0</v>
      </c>
      <c r="FK74" s="55">
        <f t="shared" si="77"/>
        <v>0</v>
      </c>
      <c r="FL74" s="55">
        <f t="shared" si="77"/>
        <v>0</v>
      </c>
      <c r="FM74" s="55">
        <f>'2022-2024 mjcc'!P85</f>
        <v>5814222.0000000009</v>
      </c>
      <c r="FN74" s="55">
        <f>SUM(FN75:FN78)</f>
        <v>5809712.0159999998</v>
      </c>
      <c r="FO74" s="55">
        <f t="shared" ref="FO74:HO74" si="78">SUM(FO75:FO78)</f>
        <v>888200.6</v>
      </c>
      <c r="FP74" s="55">
        <f t="shared" si="78"/>
        <v>3646697.5</v>
      </c>
      <c r="FQ74" s="55">
        <f t="shared" si="78"/>
        <v>280762.8</v>
      </c>
      <c r="FR74" s="55">
        <f t="shared" si="78"/>
        <v>0</v>
      </c>
      <c r="FS74" s="55">
        <f t="shared" si="78"/>
        <v>161375.1</v>
      </c>
      <c r="FT74" s="55">
        <f t="shared" si="78"/>
        <v>2694.9</v>
      </c>
      <c r="FU74" s="55">
        <f t="shared" si="78"/>
        <v>84876.800000000003</v>
      </c>
      <c r="FV74" s="55">
        <f t="shared" si="78"/>
        <v>1195</v>
      </c>
      <c r="FW74" s="55">
        <f t="shared" si="78"/>
        <v>57833.015999999996</v>
      </c>
      <c r="FX74" s="55">
        <f t="shared" si="78"/>
        <v>69563.399999999994</v>
      </c>
      <c r="FY74" s="55">
        <f t="shared" si="78"/>
        <v>0</v>
      </c>
      <c r="FZ74" s="55">
        <f t="shared" si="78"/>
        <v>4066</v>
      </c>
      <c r="GA74" s="55">
        <f t="shared" si="78"/>
        <v>0</v>
      </c>
      <c r="GB74" s="55">
        <f t="shared" si="78"/>
        <v>26217.4</v>
      </c>
      <c r="GC74" s="55">
        <f t="shared" si="78"/>
        <v>0</v>
      </c>
      <c r="GD74" s="55">
        <f t="shared" si="78"/>
        <v>1800</v>
      </c>
      <c r="GE74" s="55">
        <f t="shared" si="78"/>
        <v>105659.2</v>
      </c>
      <c r="GF74" s="55">
        <f t="shared" si="78"/>
        <v>0</v>
      </c>
      <c r="GG74" s="55">
        <f t="shared" si="78"/>
        <v>3524.6</v>
      </c>
      <c r="GH74" s="55">
        <f t="shared" si="78"/>
        <v>16879.8</v>
      </c>
      <c r="GI74" s="55">
        <f t="shared" si="78"/>
        <v>46844.9</v>
      </c>
      <c r="GJ74" s="55">
        <f t="shared" si="78"/>
        <v>19161</v>
      </c>
      <c r="GK74" s="55">
        <f t="shared" si="78"/>
        <v>3867.2</v>
      </c>
      <c r="GL74" s="55">
        <f t="shared" si="78"/>
        <v>0</v>
      </c>
      <c r="GM74" s="55">
        <f t="shared" si="78"/>
        <v>0</v>
      </c>
      <c r="GN74" s="55">
        <f t="shared" si="78"/>
        <v>0</v>
      </c>
      <c r="GO74" s="55">
        <f t="shared" si="78"/>
        <v>429</v>
      </c>
      <c r="GP74" s="55">
        <f t="shared" si="78"/>
        <v>0</v>
      </c>
      <c r="GQ74" s="55">
        <f t="shared" si="78"/>
        <v>0</v>
      </c>
      <c r="GR74" s="55">
        <f t="shared" si="78"/>
        <v>0</v>
      </c>
      <c r="GS74" s="55">
        <f t="shared" si="78"/>
        <v>0</v>
      </c>
      <c r="GT74" s="55">
        <f t="shared" si="78"/>
        <v>383186.7</v>
      </c>
      <c r="GU74" s="55">
        <f t="shared" si="78"/>
        <v>0</v>
      </c>
      <c r="GV74" s="55">
        <f t="shared" si="78"/>
        <v>0</v>
      </c>
      <c r="GW74" s="55">
        <f t="shared" si="78"/>
        <v>0</v>
      </c>
      <c r="GX74" s="55">
        <f t="shared" si="78"/>
        <v>0</v>
      </c>
      <c r="GY74" s="55">
        <f t="shared" si="78"/>
        <v>0</v>
      </c>
      <c r="GZ74" s="55">
        <f t="shared" si="78"/>
        <v>0</v>
      </c>
      <c r="HA74" s="55">
        <f t="shared" si="78"/>
        <v>0</v>
      </c>
      <c r="HB74" s="55">
        <f t="shared" si="78"/>
        <v>0</v>
      </c>
      <c r="HC74" s="55">
        <f t="shared" si="78"/>
        <v>0</v>
      </c>
      <c r="HD74" s="55">
        <f t="shared" si="78"/>
        <v>0</v>
      </c>
      <c r="HE74" s="55">
        <f t="shared" si="78"/>
        <v>0</v>
      </c>
      <c r="HF74" s="55">
        <f t="shared" si="78"/>
        <v>0</v>
      </c>
      <c r="HG74" s="55">
        <f t="shared" si="78"/>
        <v>0</v>
      </c>
      <c r="HH74" s="55">
        <f t="shared" si="78"/>
        <v>4877.1000000000004</v>
      </c>
      <c r="HI74" s="55">
        <f t="shared" si="78"/>
        <v>0</v>
      </c>
      <c r="HJ74" s="55">
        <f t="shared" si="78"/>
        <v>0</v>
      </c>
      <c r="HK74" s="55">
        <f t="shared" si="78"/>
        <v>0</v>
      </c>
      <c r="HL74" s="55">
        <f t="shared" si="78"/>
        <v>0</v>
      </c>
      <c r="HM74" s="55">
        <f t="shared" si="78"/>
        <v>0</v>
      </c>
      <c r="HN74" s="55">
        <f t="shared" si="78"/>
        <v>0</v>
      </c>
      <c r="HO74" s="55">
        <f t="shared" si="78"/>
        <v>0</v>
      </c>
      <c r="HP74" s="55">
        <f>'2022-2024 mjcc'!Q85</f>
        <v>5866428.2000000002</v>
      </c>
      <c r="HQ74" s="55">
        <f>SUM(HQ75:HQ78)</f>
        <v>5860318.216</v>
      </c>
      <c r="HR74" s="55">
        <f t="shared" ref="HR74:JR74" si="79">SUM(HR75:HR78)</f>
        <v>888200.6</v>
      </c>
      <c r="HS74" s="55">
        <f t="shared" si="79"/>
        <v>3697303.7</v>
      </c>
      <c r="HT74" s="55">
        <f t="shared" si="79"/>
        <v>280762.8</v>
      </c>
      <c r="HU74" s="55">
        <f t="shared" si="79"/>
        <v>0</v>
      </c>
      <c r="HV74" s="55">
        <f t="shared" si="79"/>
        <v>161375.1</v>
      </c>
      <c r="HW74" s="55">
        <f t="shared" si="79"/>
        <v>2694.9</v>
      </c>
      <c r="HX74" s="55">
        <f t="shared" si="79"/>
        <v>84876.800000000003</v>
      </c>
      <c r="HY74" s="55">
        <f t="shared" si="79"/>
        <v>1195</v>
      </c>
      <c r="HZ74" s="55">
        <f t="shared" si="79"/>
        <v>57833.015999999996</v>
      </c>
      <c r="IA74" s="55">
        <f t="shared" si="79"/>
        <v>69563.399999999994</v>
      </c>
      <c r="IB74" s="55">
        <f t="shared" si="79"/>
        <v>0</v>
      </c>
      <c r="IC74" s="55">
        <f t="shared" si="79"/>
        <v>4066</v>
      </c>
      <c r="ID74" s="55">
        <f t="shared" si="79"/>
        <v>0</v>
      </c>
      <c r="IE74" s="55">
        <f t="shared" si="79"/>
        <v>26217.4</v>
      </c>
      <c r="IF74" s="55">
        <f t="shared" si="79"/>
        <v>0</v>
      </c>
      <c r="IG74" s="55">
        <f t="shared" si="79"/>
        <v>1800</v>
      </c>
      <c r="IH74" s="55">
        <f t="shared" si="79"/>
        <v>105659.2</v>
      </c>
      <c r="II74" s="55">
        <f t="shared" si="79"/>
        <v>0</v>
      </c>
      <c r="IJ74" s="55">
        <f t="shared" si="79"/>
        <v>3524.6</v>
      </c>
      <c r="IK74" s="55">
        <f t="shared" si="79"/>
        <v>16879.8</v>
      </c>
      <c r="IL74" s="55">
        <f t="shared" si="79"/>
        <v>46844.9</v>
      </c>
      <c r="IM74" s="55">
        <f t="shared" si="79"/>
        <v>19161</v>
      </c>
      <c r="IN74" s="55">
        <f t="shared" si="79"/>
        <v>3867.2</v>
      </c>
      <c r="IO74" s="55">
        <f t="shared" si="79"/>
        <v>0</v>
      </c>
      <c r="IP74" s="55">
        <f t="shared" si="79"/>
        <v>0</v>
      </c>
      <c r="IQ74" s="55">
        <f t="shared" si="79"/>
        <v>0</v>
      </c>
      <c r="IR74" s="55">
        <f t="shared" si="79"/>
        <v>429</v>
      </c>
      <c r="IS74" s="55">
        <f t="shared" si="79"/>
        <v>0</v>
      </c>
      <c r="IT74" s="55">
        <f t="shared" si="79"/>
        <v>0</v>
      </c>
      <c r="IU74" s="55">
        <f t="shared" si="79"/>
        <v>0</v>
      </c>
      <c r="IV74" s="55">
        <f t="shared" si="79"/>
        <v>0</v>
      </c>
      <c r="IW74" s="55">
        <f t="shared" si="79"/>
        <v>383186.7</v>
      </c>
      <c r="IX74" s="55">
        <f t="shared" si="79"/>
        <v>0</v>
      </c>
      <c r="IY74" s="55">
        <f t="shared" si="79"/>
        <v>0</v>
      </c>
      <c r="IZ74" s="55">
        <f t="shared" si="79"/>
        <v>0</v>
      </c>
      <c r="JA74" s="55">
        <f t="shared" si="79"/>
        <v>0</v>
      </c>
      <c r="JB74" s="55">
        <f t="shared" si="79"/>
        <v>0</v>
      </c>
      <c r="JC74" s="55">
        <f t="shared" si="79"/>
        <v>0</v>
      </c>
      <c r="JD74" s="55">
        <f t="shared" si="79"/>
        <v>0</v>
      </c>
      <c r="JE74" s="55">
        <f t="shared" si="79"/>
        <v>0</v>
      </c>
      <c r="JF74" s="55">
        <f t="shared" si="79"/>
        <v>0</v>
      </c>
      <c r="JG74" s="55">
        <f t="shared" si="79"/>
        <v>0</v>
      </c>
      <c r="JH74" s="55">
        <f t="shared" si="79"/>
        <v>0</v>
      </c>
      <c r="JI74" s="55">
        <f t="shared" si="79"/>
        <v>0</v>
      </c>
      <c r="JJ74" s="55">
        <f t="shared" si="79"/>
        <v>0</v>
      </c>
      <c r="JK74" s="55">
        <f t="shared" si="79"/>
        <v>4877.1000000000004</v>
      </c>
      <c r="JL74" s="55">
        <f t="shared" si="79"/>
        <v>0</v>
      </c>
      <c r="JM74" s="55">
        <f t="shared" si="79"/>
        <v>0</v>
      </c>
      <c r="JN74" s="55">
        <f t="shared" si="79"/>
        <v>0</v>
      </c>
      <c r="JO74" s="55">
        <f t="shared" si="79"/>
        <v>0</v>
      </c>
      <c r="JP74" s="55">
        <f t="shared" si="79"/>
        <v>0</v>
      </c>
      <c r="JQ74" s="55">
        <f t="shared" si="79"/>
        <v>0</v>
      </c>
      <c r="JR74" s="55">
        <f t="shared" si="79"/>
        <v>0</v>
      </c>
    </row>
    <row r="75" spans="1:278" ht="40.5">
      <c r="A75" s="19">
        <f>'2022-2024 mjcc'!G86</f>
        <v>0</v>
      </c>
      <c r="B75" s="19" t="str">
        <f>'2022-2024 mjcc'!H86</f>
        <v xml:space="preserve"> 11001</v>
      </c>
      <c r="C75" s="19" t="str">
        <f>'2022-2024 mjcc'!I86</f>
        <v xml:space="preserve"> Սոցիալական պաշտպանության բնագավառի պետական քաղաքականության մշակման, ծրագրերի համակարգման և մոնիթորինգի ծառայություններ</v>
      </c>
      <c r="D75" s="55">
        <f>'2022-2024 mjcc'!M86</f>
        <v>2502212.0099999998</v>
      </c>
      <c r="E75" s="36">
        <f t="shared" ref="E75:E120" si="80">SUM(F75:BF75)</f>
        <v>2502212</v>
      </c>
      <c r="F75" s="20">
        <v>352125.03</v>
      </c>
      <c r="G75" s="20">
        <v>1849832.19</v>
      </c>
      <c r="H75" s="20">
        <v>143671.49</v>
      </c>
      <c r="I75" s="20"/>
      <c r="J75" s="20">
        <v>28500.799999999999</v>
      </c>
      <c r="K75" s="20">
        <v>583.09</v>
      </c>
      <c r="L75" s="20">
        <v>20162.11</v>
      </c>
      <c r="M75" s="20">
        <v>541</v>
      </c>
      <c r="N75" s="20">
        <v>20498.060000000001</v>
      </c>
      <c r="O75" s="20">
        <v>31648.2</v>
      </c>
      <c r="P75" s="20"/>
      <c r="Q75" s="20">
        <v>4304</v>
      </c>
      <c r="R75" s="20"/>
      <c r="S75" s="20">
        <v>50</v>
      </c>
      <c r="T75" s="20">
        <v>2700</v>
      </c>
      <c r="U75" s="20">
        <v>1036.4000000000001</v>
      </c>
      <c r="V75" s="20">
        <v>19064.72</v>
      </c>
      <c r="W75" s="20"/>
      <c r="X75" s="20">
        <v>44</v>
      </c>
      <c r="Y75" s="20">
        <v>4290.95</v>
      </c>
      <c r="Z75" s="20">
        <v>5462.06</v>
      </c>
      <c r="AA75" s="20">
        <v>13989.47</v>
      </c>
      <c r="AB75" s="20">
        <v>292.05</v>
      </c>
      <c r="AC75" s="20"/>
      <c r="AD75" s="20"/>
      <c r="AE75" s="20"/>
      <c r="AF75" s="20">
        <v>382.6</v>
      </c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>
        <v>2886</v>
      </c>
      <c r="AZ75" s="20">
        <v>147.78</v>
      </c>
      <c r="BA75" s="20"/>
      <c r="BB75" s="20"/>
      <c r="BC75" s="20"/>
      <c r="BD75" s="20"/>
      <c r="BE75" s="20"/>
      <c r="BF75" s="20"/>
      <c r="BG75" s="55">
        <f>'2022-2024 mjcc'!N86</f>
        <v>2762910.2</v>
      </c>
      <c r="BH75" s="36">
        <f t="shared" ref="BH75:BH76" si="81">SUM(BI75:DI75)</f>
        <v>2762910.1999999993</v>
      </c>
      <c r="BI75" s="20">
        <v>421806.8</v>
      </c>
      <c r="BJ75" s="20">
        <v>1983350.7</v>
      </c>
      <c r="BK75" s="20">
        <v>144864.79999999999</v>
      </c>
      <c r="BL75" s="20"/>
      <c r="BM75" s="20">
        <v>41153.300000000003</v>
      </c>
      <c r="BN75" s="20">
        <v>632.9</v>
      </c>
      <c r="BO75" s="20">
        <v>24245</v>
      </c>
      <c r="BP75" s="20">
        <v>800</v>
      </c>
      <c r="BQ75" s="20">
        <v>20711.8</v>
      </c>
      <c r="BR75" s="20">
        <v>57606.400000000001</v>
      </c>
      <c r="BS75" s="20"/>
      <c r="BT75" s="20">
        <v>2304</v>
      </c>
      <c r="BU75" s="20"/>
      <c r="BV75" s="20">
        <v>400</v>
      </c>
      <c r="BW75" s="20"/>
      <c r="BX75" s="20">
        <v>1500</v>
      </c>
      <c r="BY75" s="20">
        <v>27240</v>
      </c>
      <c r="BZ75" s="20"/>
      <c r="CA75" s="20">
        <v>518.6</v>
      </c>
      <c r="CB75" s="20">
        <v>6701</v>
      </c>
      <c r="CC75" s="20">
        <v>9100</v>
      </c>
      <c r="CD75" s="20">
        <v>17079</v>
      </c>
      <c r="CE75" s="20">
        <v>950</v>
      </c>
      <c r="CF75" s="20"/>
      <c r="CG75" s="20"/>
      <c r="CH75" s="20"/>
      <c r="CI75" s="20">
        <v>344.9</v>
      </c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>
        <v>1601</v>
      </c>
      <c r="DC75" s="20"/>
      <c r="DD75" s="20"/>
      <c r="DE75" s="20"/>
      <c r="DF75" s="20"/>
      <c r="DG75" s="20"/>
      <c r="DH75" s="20"/>
      <c r="DI75" s="20"/>
      <c r="DJ75" s="55">
        <f>'2022-2024 mjcc'!O86</f>
        <v>2902035.2</v>
      </c>
      <c r="DK75" s="36">
        <f>SUM(DL75:FL75)</f>
        <v>2902995.1159999999</v>
      </c>
      <c r="DL75" s="20">
        <v>560295.69999999995</v>
      </c>
      <c r="DM75" s="20">
        <v>1984895</v>
      </c>
      <c r="DN75" s="20">
        <v>143159.9</v>
      </c>
      <c r="DO75" s="20"/>
      <c r="DP75" s="20">
        <v>41153.300000000003</v>
      </c>
      <c r="DQ75" s="20">
        <v>632.9</v>
      </c>
      <c r="DR75" s="20">
        <v>24245</v>
      </c>
      <c r="DS75" s="20">
        <v>960</v>
      </c>
      <c r="DT75" s="20">
        <v>18111.815999999999</v>
      </c>
      <c r="DU75" s="20">
        <v>57606.400000000001</v>
      </c>
      <c r="DV75" s="20"/>
      <c r="DW75" s="20">
        <v>2304</v>
      </c>
      <c r="DX75" s="20"/>
      <c r="DY75" s="20">
        <v>400</v>
      </c>
      <c r="DZ75" s="20"/>
      <c r="EA75" s="20">
        <v>1500</v>
      </c>
      <c r="EB75" s="20">
        <v>27225.200000000001</v>
      </c>
      <c r="EC75" s="20"/>
      <c r="ED75" s="20">
        <v>524.6</v>
      </c>
      <c r="EE75" s="20">
        <v>9720</v>
      </c>
      <c r="EF75" s="20">
        <v>9115</v>
      </c>
      <c r="EG75" s="20">
        <v>18116</v>
      </c>
      <c r="EH75" s="20">
        <v>956.3</v>
      </c>
      <c r="EI75" s="20"/>
      <c r="EJ75" s="20"/>
      <c r="EK75" s="20"/>
      <c r="EL75" s="20">
        <v>429</v>
      </c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>
        <v>1645</v>
      </c>
      <c r="FF75" s="20"/>
      <c r="FG75" s="20"/>
      <c r="FH75" s="20"/>
      <c r="FI75" s="20"/>
      <c r="FJ75" s="20"/>
      <c r="FK75" s="20"/>
      <c r="FL75" s="20"/>
      <c r="FM75" s="55">
        <f>'2022-2024 mjcc'!P86</f>
        <v>2818441.4</v>
      </c>
      <c r="FN75" s="36">
        <f t="shared" ref="FN75:FN76" si="82">SUM(FO75:HO75)</f>
        <v>2818441.4159999997</v>
      </c>
      <c r="FO75" s="20">
        <v>560295.69999999995</v>
      </c>
      <c r="FP75" s="20">
        <f>1984895-84553.7</f>
        <v>1900341.3</v>
      </c>
      <c r="FQ75" s="20">
        <v>143159.9</v>
      </c>
      <c r="FR75" s="20"/>
      <c r="FS75" s="20">
        <v>41153.300000000003</v>
      </c>
      <c r="FT75" s="20">
        <v>632.9</v>
      </c>
      <c r="FU75" s="20">
        <v>24245</v>
      </c>
      <c r="FV75" s="20">
        <v>960</v>
      </c>
      <c r="FW75" s="20">
        <v>18111.815999999999</v>
      </c>
      <c r="FX75" s="20">
        <v>57606.400000000001</v>
      </c>
      <c r="FY75" s="20"/>
      <c r="FZ75" s="20">
        <v>2304</v>
      </c>
      <c r="GA75" s="20"/>
      <c r="GB75" s="20">
        <v>400</v>
      </c>
      <c r="GC75" s="20"/>
      <c r="GD75" s="20">
        <v>1500</v>
      </c>
      <c r="GE75" s="20">
        <v>27225.200000000001</v>
      </c>
      <c r="GF75" s="20"/>
      <c r="GG75" s="20">
        <v>524.6</v>
      </c>
      <c r="GH75" s="20">
        <v>9720</v>
      </c>
      <c r="GI75" s="20">
        <v>9115</v>
      </c>
      <c r="GJ75" s="20">
        <v>18116</v>
      </c>
      <c r="GK75" s="20">
        <v>956.3</v>
      </c>
      <c r="GL75" s="20"/>
      <c r="GM75" s="20"/>
      <c r="GN75" s="20"/>
      <c r="GO75" s="20">
        <v>429</v>
      </c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>
        <v>1645</v>
      </c>
      <c r="HI75" s="20"/>
      <c r="HJ75" s="20"/>
      <c r="HK75" s="20"/>
      <c r="HL75" s="20"/>
      <c r="HM75" s="20"/>
      <c r="HN75" s="20"/>
      <c r="HO75" s="20"/>
      <c r="HP75" s="55">
        <f>'2022-2024 mjcc'!Q86</f>
        <v>2846903.6</v>
      </c>
      <c r="HQ75" s="36">
        <f t="shared" ref="HQ75:HQ77" si="83">SUM(HR75:JR75)</f>
        <v>2846903.6159999999</v>
      </c>
      <c r="HR75" s="20">
        <v>560295.69999999995</v>
      </c>
      <c r="HS75" s="20">
        <f>2846903.6-918100.1</f>
        <v>1928803.5</v>
      </c>
      <c r="HT75" s="20">
        <v>143159.9</v>
      </c>
      <c r="HU75" s="20"/>
      <c r="HV75" s="20">
        <v>41153.300000000003</v>
      </c>
      <c r="HW75" s="20">
        <v>632.9</v>
      </c>
      <c r="HX75" s="20">
        <v>24245</v>
      </c>
      <c r="HY75" s="20">
        <v>960</v>
      </c>
      <c r="HZ75" s="20">
        <v>18111.815999999999</v>
      </c>
      <c r="IA75" s="20">
        <v>57606.400000000001</v>
      </c>
      <c r="IB75" s="20"/>
      <c r="IC75" s="20">
        <v>2304</v>
      </c>
      <c r="ID75" s="20"/>
      <c r="IE75" s="20">
        <v>400</v>
      </c>
      <c r="IF75" s="20"/>
      <c r="IG75" s="20">
        <v>1500</v>
      </c>
      <c r="IH75" s="20">
        <v>27225.200000000001</v>
      </c>
      <c r="II75" s="20"/>
      <c r="IJ75" s="20">
        <v>524.6</v>
      </c>
      <c r="IK75" s="20">
        <v>9720</v>
      </c>
      <c r="IL75" s="20">
        <v>9115</v>
      </c>
      <c r="IM75" s="20">
        <v>18116</v>
      </c>
      <c r="IN75" s="20">
        <v>956.3</v>
      </c>
      <c r="IO75" s="20"/>
      <c r="IP75" s="20"/>
      <c r="IQ75" s="20"/>
      <c r="IR75" s="20">
        <v>429</v>
      </c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>
        <v>1645</v>
      </c>
      <c r="JL75" s="20"/>
      <c r="JM75" s="20"/>
      <c r="JN75" s="20"/>
      <c r="JO75" s="20"/>
      <c r="JP75" s="20"/>
      <c r="JQ75" s="20"/>
      <c r="JR75" s="20"/>
    </row>
    <row r="76" spans="1:278" ht="27">
      <c r="A76" s="19">
        <f>'2022-2024 mjcc'!G87</f>
        <v>0</v>
      </c>
      <c r="B76" s="19" t="str">
        <f>'2022-2024 mjcc'!H87</f>
        <v xml:space="preserve"> 11002</v>
      </c>
      <c r="C76" s="19" t="str">
        <f>'2022-2024 mjcc'!I87</f>
        <v xml:space="preserve"> Սոցիալական պաշտպանության առանձին  ծրագրերի իրականացման ապահովում</v>
      </c>
      <c r="D76" s="55">
        <f>'2022-2024 mjcc'!M87</f>
        <v>2162528.54</v>
      </c>
      <c r="E76" s="36">
        <f t="shared" si="80"/>
        <v>2162528.6</v>
      </c>
      <c r="F76" s="83">
        <v>327904.90000000002</v>
      </c>
      <c r="G76" s="83">
        <f>1672477.3-350349</f>
        <v>1322128.3</v>
      </c>
      <c r="H76" s="2">
        <v>137602.9</v>
      </c>
      <c r="I76" s="83"/>
      <c r="J76" s="83">
        <v>120221.8</v>
      </c>
      <c r="K76" s="83">
        <v>2062</v>
      </c>
      <c r="L76" s="83">
        <v>60631.8</v>
      </c>
      <c r="M76" s="83">
        <v>235</v>
      </c>
      <c r="N76" s="83">
        <v>39721.199999999997</v>
      </c>
      <c r="O76" s="83">
        <v>11957</v>
      </c>
      <c r="P76" s="20"/>
      <c r="Q76" s="83">
        <v>1762</v>
      </c>
      <c r="R76" s="20"/>
      <c r="S76" s="83">
        <v>4490</v>
      </c>
      <c r="T76" s="20"/>
      <c r="U76" s="83">
        <v>300</v>
      </c>
      <c r="V76" s="83">
        <v>78434</v>
      </c>
      <c r="W76" s="20"/>
      <c r="X76" s="83">
        <v>3000</v>
      </c>
      <c r="Y76" s="83">
        <v>7159.8</v>
      </c>
      <c r="Z76" s="83">
        <v>37729.9</v>
      </c>
      <c r="AA76" s="83">
        <v>1045</v>
      </c>
      <c r="AB76" s="83">
        <v>2910.9</v>
      </c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83">
        <v>3232.1</v>
      </c>
      <c r="AZ76" s="20"/>
      <c r="BA76" s="20"/>
      <c r="BB76" s="20"/>
      <c r="BC76" s="20"/>
      <c r="BD76" s="20"/>
      <c r="BE76" s="20"/>
      <c r="BF76" s="20"/>
      <c r="BG76" s="55">
        <f>'2022-2024 mjcc'!N87</f>
        <v>2512877.6</v>
      </c>
      <c r="BH76" s="36">
        <f t="shared" si="81"/>
        <v>2512877.5999999996</v>
      </c>
      <c r="BI76" s="83">
        <v>327904.90000000002</v>
      </c>
      <c r="BJ76" s="83">
        <v>1672477.3</v>
      </c>
      <c r="BK76" s="2">
        <v>137602.9</v>
      </c>
      <c r="BL76" s="83"/>
      <c r="BM76" s="83">
        <v>120221.8</v>
      </c>
      <c r="BN76" s="83">
        <v>2062</v>
      </c>
      <c r="BO76" s="83">
        <v>60631.8</v>
      </c>
      <c r="BP76" s="83">
        <v>235</v>
      </c>
      <c r="BQ76" s="83">
        <v>39721.199999999997</v>
      </c>
      <c r="BR76" s="83">
        <v>11957</v>
      </c>
      <c r="BS76" s="20"/>
      <c r="BT76" s="83">
        <v>1762</v>
      </c>
      <c r="BU76" s="20"/>
      <c r="BV76" s="83">
        <v>4490</v>
      </c>
      <c r="BW76" s="20"/>
      <c r="BX76" s="83">
        <v>300</v>
      </c>
      <c r="BY76" s="83">
        <v>78434</v>
      </c>
      <c r="BZ76" s="20"/>
      <c r="CA76" s="83">
        <v>3000</v>
      </c>
      <c r="CB76" s="83">
        <v>7159.8</v>
      </c>
      <c r="CC76" s="83">
        <v>37729.9</v>
      </c>
      <c r="CD76" s="83">
        <v>1045</v>
      </c>
      <c r="CE76" s="83">
        <v>2910.9</v>
      </c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83">
        <v>3232.1</v>
      </c>
      <c r="DC76" s="20"/>
      <c r="DD76" s="20"/>
      <c r="DE76" s="20"/>
      <c r="DF76" s="20"/>
      <c r="DG76" s="20"/>
      <c r="DH76" s="20"/>
      <c r="DI76" s="20"/>
      <c r="DJ76" s="55">
        <f>'2022-2024 mjcc'!O87</f>
        <v>2564835.7999999998</v>
      </c>
      <c r="DK76" s="36">
        <f>SUM(DL76:FL76)</f>
        <v>2512877.5999999996</v>
      </c>
      <c r="DL76" s="83">
        <v>327904.90000000002</v>
      </c>
      <c r="DM76" s="83">
        <v>1672477.3</v>
      </c>
      <c r="DN76" s="2">
        <v>137602.9</v>
      </c>
      <c r="DO76" s="83"/>
      <c r="DP76" s="83">
        <v>120221.8</v>
      </c>
      <c r="DQ76" s="83">
        <v>2062</v>
      </c>
      <c r="DR76" s="83">
        <v>60631.8</v>
      </c>
      <c r="DS76" s="83">
        <v>235</v>
      </c>
      <c r="DT76" s="83">
        <v>39721.199999999997</v>
      </c>
      <c r="DU76" s="83">
        <v>11957</v>
      </c>
      <c r="DV76" s="20"/>
      <c r="DW76" s="83">
        <v>1762</v>
      </c>
      <c r="DX76" s="20"/>
      <c r="DY76" s="83">
        <v>4490</v>
      </c>
      <c r="DZ76" s="20"/>
      <c r="EA76" s="83">
        <v>300</v>
      </c>
      <c r="EB76" s="83">
        <v>78434</v>
      </c>
      <c r="EC76" s="20"/>
      <c r="ED76" s="83">
        <v>3000</v>
      </c>
      <c r="EE76" s="83">
        <v>7159.8</v>
      </c>
      <c r="EF76" s="83">
        <v>37729.9</v>
      </c>
      <c r="EG76" s="83">
        <v>1045</v>
      </c>
      <c r="EH76" s="83">
        <v>2910.9</v>
      </c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83">
        <v>3232.1</v>
      </c>
      <c r="FF76" s="20"/>
      <c r="FG76" s="20"/>
      <c r="FH76" s="20"/>
      <c r="FI76" s="20"/>
      <c r="FJ76" s="20"/>
      <c r="FK76" s="20"/>
      <c r="FL76" s="20"/>
      <c r="FM76" s="55">
        <f>'2022-2024 mjcc'!P87</f>
        <v>2586756.5</v>
      </c>
      <c r="FN76" s="36">
        <f t="shared" si="82"/>
        <v>2586756.4999999995</v>
      </c>
      <c r="FO76" s="83">
        <v>327904.90000000002</v>
      </c>
      <c r="FP76" s="83">
        <f>1672477.3+73878.9</f>
        <v>1746356.2</v>
      </c>
      <c r="FQ76" s="2">
        <v>137602.9</v>
      </c>
      <c r="FR76" s="83"/>
      <c r="FS76" s="83">
        <v>120221.8</v>
      </c>
      <c r="FT76" s="83">
        <v>2062</v>
      </c>
      <c r="FU76" s="83">
        <v>60631.8</v>
      </c>
      <c r="FV76" s="83">
        <v>235</v>
      </c>
      <c r="FW76" s="83">
        <v>39721.199999999997</v>
      </c>
      <c r="FX76" s="83">
        <v>11957</v>
      </c>
      <c r="FY76" s="20"/>
      <c r="FZ76" s="83">
        <v>1762</v>
      </c>
      <c r="GA76" s="20"/>
      <c r="GB76" s="83">
        <v>4490</v>
      </c>
      <c r="GC76" s="20"/>
      <c r="GD76" s="83">
        <v>300</v>
      </c>
      <c r="GE76" s="83">
        <v>78434</v>
      </c>
      <c r="GF76" s="20"/>
      <c r="GG76" s="83">
        <v>3000</v>
      </c>
      <c r="GH76" s="83">
        <v>7159.8</v>
      </c>
      <c r="GI76" s="83">
        <v>37729.9</v>
      </c>
      <c r="GJ76" s="83">
        <v>1045</v>
      </c>
      <c r="GK76" s="83">
        <v>2910.9</v>
      </c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83">
        <v>3232.1</v>
      </c>
      <c r="HI76" s="20"/>
      <c r="HJ76" s="20"/>
      <c r="HK76" s="20"/>
      <c r="HL76" s="20"/>
      <c r="HM76" s="20"/>
      <c r="HN76" s="20"/>
      <c r="HO76" s="20"/>
      <c r="HP76" s="55">
        <f>'2022-2024 mjcc'!Q87</f>
        <v>2608900.5</v>
      </c>
      <c r="HQ76" s="36">
        <f t="shared" si="83"/>
        <v>2608900.4999999995</v>
      </c>
      <c r="HR76" s="83">
        <v>327904.90000000002</v>
      </c>
      <c r="HS76" s="83">
        <f>2608900.5-840400.3</f>
        <v>1768500.2</v>
      </c>
      <c r="HT76" s="2">
        <v>137602.9</v>
      </c>
      <c r="HU76" s="83"/>
      <c r="HV76" s="83">
        <v>120221.8</v>
      </c>
      <c r="HW76" s="83">
        <v>2062</v>
      </c>
      <c r="HX76" s="83">
        <v>60631.8</v>
      </c>
      <c r="HY76" s="83">
        <v>235</v>
      </c>
      <c r="HZ76" s="83">
        <v>39721.199999999997</v>
      </c>
      <c r="IA76" s="83">
        <v>11957</v>
      </c>
      <c r="IB76" s="20"/>
      <c r="IC76" s="83">
        <v>1762</v>
      </c>
      <c r="ID76" s="20"/>
      <c r="IE76" s="83">
        <v>4490</v>
      </c>
      <c r="IF76" s="20"/>
      <c r="IG76" s="83">
        <v>300</v>
      </c>
      <c r="IH76" s="83">
        <v>78434</v>
      </c>
      <c r="II76" s="20"/>
      <c r="IJ76" s="83">
        <v>3000</v>
      </c>
      <c r="IK76" s="83">
        <v>7159.8</v>
      </c>
      <c r="IL76" s="83">
        <v>37729.9</v>
      </c>
      <c r="IM76" s="83">
        <v>1045</v>
      </c>
      <c r="IN76" s="83">
        <v>2910.9</v>
      </c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83">
        <v>3232.1</v>
      </c>
      <c r="JL76" s="20"/>
      <c r="JM76" s="20"/>
      <c r="JN76" s="20"/>
      <c r="JO76" s="20"/>
      <c r="JP76" s="20"/>
      <c r="JQ76" s="20"/>
      <c r="JR76" s="20"/>
    </row>
    <row r="77" spans="1:278" ht="14.25">
      <c r="A77" s="19">
        <f>'2022-2024 mjcc'!G89</f>
        <v>0</v>
      </c>
      <c r="B77" s="19" t="str">
        <f>'2022-2024 mjcc'!H89</f>
        <v xml:space="preserve"> 11003</v>
      </c>
      <c r="C77" s="19" t="str">
        <f>'2022-2024 mjcc'!I89</f>
        <v xml:space="preserve"> Հանրային իրազեկման միջոցառումների իրականացում</v>
      </c>
      <c r="D77" s="55">
        <f>'2022-2024 mjcc'!M89</f>
        <v>175.08</v>
      </c>
      <c r="E77" s="36">
        <f t="shared" si="80"/>
        <v>175.08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>
        <v>175.08</v>
      </c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55">
        <f>'2022-2024 mjcc'!N89</f>
        <v>21327.4</v>
      </c>
      <c r="BH77" s="36">
        <f t="shared" ref="BH77" si="84">SUM(BI77:DI77)</f>
        <v>21327.4</v>
      </c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>
        <v>21327.4</v>
      </c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55">
        <f>'2022-2024 mjcc'!O89</f>
        <v>21327.4</v>
      </c>
      <c r="DK77" s="36">
        <f>SUM(DL77:FL77)</f>
        <v>21327.4</v>
      </c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>
        <v>21327.4</v>
      </c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55">
        <f>'2022-2024 mjcc'!P89</f>
        <v>21327.4</v>
      </c>
      <c r="FN77" s="36">
        <f t="shared" ref="FN77" si="85">SUM(FO77:HO77)</f>
        <v>21327.4</v>
      </c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>
        <v>21327.4</v>
      </c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55">
        <f>'2022-2024 mjcc'!Q89</f>
        <v>21327.4</v>
      </c>
      <c r="HQ77" s="36">
        <f t="shared" si="83"/>
        <v>21327.4</v>
      </c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>
        <v>21327.4</v>
      </c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</row>
    <row r="78" spans="1:278" ht="54">
      <c r="A78" s="19">
        <f>'2022-2024 mjcc'!G90</f>
        <v>0</v>
      </c>
      <c r="B78" s="19" t="str">
        <f>'2022-2024 mjcc'!H90</f>
        <v xml:space="preserve"> 11004</v>
      </c>
      <c r="C78" s="19" t="str">
        <f>'2022-2024 mjcc'!I90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8" s="55">
        <f>'2022-2024 mjcc'!M90</f>
        <v>315005.90000000002</v>
      </c>
      <c r="E78" s="36">
        <f t="shared" si="80"/>
        <v>315005.90000000002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>
        <v>315005.90000000002</v>
      </c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55">
        <f>'2022-2024 mjcc'!N90</f>
        <v>315005.90000000002</v>
      </c>
      <c r="BH78" s="36">
        <f>SUM(BI78:DI78)</f>
        <v>315005.90000000002</v>
      </c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>
        <v>315005.90000000002</v>
      </c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55">
        <f>'2022-2024 mjcc'!O90</f>
        <v>383186.7</v>
      </c>
      <c r="DK78" s="36">
        <f>SUM(DL78:FL78)</f>
        <v>383186.7</v>
      </c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>
        <v>383186.7</v>
      </c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55">
        <f>'2022-2024 mjcc'!P90</f>
        <v>383186.7</v>
      </c>
      <c r="FN78" s="36">
        <f>SUM(FO78:HO78)</f>
        <v>383186.7</v>
      </c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>
        <v>383186.7</v>
      </c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55">
        <f>'2022-2024 mjcc'!Q90</f>
        <v>383186.7</v>
      </c>
      <c r="HQ78" s="36">
        <f>SUM(HR78:JR78)</f>
        <v>383186.7</v>
      </c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>
        <v>383186.7</v>
      </c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</row>
    <row r="79" spans="1:278" ht="28.5">
      <c r="A79" s="65">
        <f>'2022-2024 mjcc'!G91</f>
        <v>1141</v>
      </c>
      <c r="B79" s="65">
        <f>'2022-2024 mjcc'!H91</f>
        <v>0</v>
      </c>
      <c r="C79" s="65" t="str">
        <f>'2022-2024 mjcc'!I91</f>
        <v xml:space="preserve"> Ընտանիքներին, կանանց և երեխաներին աջակցություն </v>
      </c>
      <c r="D79" s="55">
        <f>SUM(D80:D95)</f>
        <v>3189337.27</v>
      </c>
      <c r="E79" s="55">
        <f>SUM(E80:E95)</f>
        <v>3189337.23</v>
      </c>
      <c r="F79" s="55">
        <f t="shared" ref="F79:BF79" si="86">SUM(F80:F95)</f>
        <v>0</v>
      </c>
      <c r="G79" s="55">
        <f t="shared" si="86"/>
        <v>77007.59</v>
      </c>
      <c r="H79" s="55">
        <f t="shared" si="86"/>
        <v>0</v>
      </c>
      <c r="I79" s="55">
        <f t="shared" si="86"/>
        <v>0</v>
      </c>
      <c r="J79" s="55">
        <f t="shared" si="86"/>
        <v>0</v>
      </c>
      <c r="K79" s="55">
        <f t="shared" si="86"/>
        <v>0</v>
      </c>
      <c r="L79" s="55">
        <f t="shared" si="86"/>
        <v>0</v>
      </c>
      <c r="M79" s="55">
        <f t="shared" si="86"/>
        <v>0</v>
      </c>
      <c r="N79" s="55">
        <f t="shared" si="86"/>
        <v>0</v>
      </c>
      <c r="O79" s="55">
        <f t="shared" si="86"/>
        <v>0</v>
      </c>
      <c r="P79" s="55">
        <f t="shared" si="86"/>
        <v>0</v>
      </c>
      <c r="Q79" s="55">
        <f t="shared" si="86"/>
        <v>0</v>
      </c>
      <c r="R79" s="55">
        <f t="shared" si="86"/>
        <v>0</v>
      </c>
      <c r="S79" s="55">
        <f t="shared" si="86"/>
        <v>0</v>
      </c>
      <c r="T79" s="55">
        <f t="shared" si="86"/>
        <v>0</v>
      </c>
      <c r="U79" s="55">
        <f t="shared" si="86"/>
        <v>0</v>
      </c>
      <c r="V79" s="55">
        <f t="shared" si="86"/>
        <v>0</v>
      </c>
      <c r="W79" s="55">
        <f t="shared" si="86"/>
        <v>0</v>
      </c>
      <c r="X79" s="55">
        <f t="shared" si="86"/>
        <v>0</v>
      </c>
      <c r="Y79" s="55">
        <f t="shared" si="86"/>
        <v>0</v>
      </c>
      <c r="Z79" s="55">
        <f t="shared" si="86"/>
        <v>0</v>
      </c>
      <c r="AA79" s="55">
        <f t="shared" si="86"/>
        <v>0</v>
      </c>
      <c r="AB79" s="55">
        <f t="shared" si="86"/>
        <v>0</v>
      </c>
      <c r="AC79" s="55">
        <f t="shared" si="86"/>
        <v>0</v>
      </c>
      <c r="AD79" s="55">
        <f t="shared" si="86"/>
        <v>0</v>
      </c>
      <c r="AE79" s="55">
        <f t="shared" si="86"/>
        <v>0</v>
      </c>
      <c r="AF79" s="55">
        <f t="shared" si="86"/>
        <v>0</v>
      </c>
      <c r="AG79" s="55">
        <f t="shared" si="86"/>
        <v>0</v>
      </c>
      <c r="AH79" s="55">
        <f t="shared" si="86"/>
        <v>0</v>
      </c>
      <c r="AI79" s="55">
        <f t="shared" si="86"/>
        <v>2619522.1599999997</v>
      </c>
      <c r="AJ79" s="55">
        <f t="shared" si="86"/>
        <v>0</v>
      </c>
      <c r="AK79" s="55">
        <f t="shared" si="86"/>
        <v>438553.99</v>
      </c>
      <c r="AL79" s="55">
        <f t="shared" si="86"/>
        <v>0</v>
      </c>
      <c r="AM79" s="55">
        <f t="shared" si="86"/>
        <v>0</v>
      </c>
      <c r="AN79" s="55">
        <f t="shared" si="86"/>
        <v>0</v>
      </c>
      <c r="AO79" s="55">
        <f t="shared" si="86"/>
        <v>0</v>
      </c>
      <c r="AP79" s="55">
        <f t="shared" si="86"/>
        <v>0</v>
      </c>
      <c r="AQ79" s="55">
        <f t="shared" si="86"/>
        <v>2591</v>
      </c>
      <c r="AR79" s="55">
        <f t="shared" si="86"/>
        <v>0</v>
      </c>
      <c r="AS79" s="55">
        <f t="shared" si="86"/>
        <v>0</v>
      </c>
      <c r="AT79" s="55">
        <f t="shared" si="86"/>
        <v>0</v>
      </c>
      <c r="AU79" s="55">
        <f t="shared" si="86"/>
        <v>0</v>
      </c>
      <c r="AV79" s="55">
        <f t="shared" si="86"/>
        <v>51662.49</v>
      </c>
      <c r="AW79" s="55">
        <f t="shared" si="86"/>
        <v>0</v>
      </c>
      <c r="AX79" s="55">
        <f t="shared" si="86"/>
        <v>0</v>
      </c>
      <c r="AY79" s="55">
        <f t="shared" si="86"/>
        <v>0</v>
      </c>
      <c r="AZ79" s="55">
        <f t="shared" si="86"/>
        <v>0</v>
      </c>
      <c r="BA79" s="55">
        <f t="shared" si="86"/>
        <v>0</v>
      </c>
      <c r="BB79" s="55">
        <f t="shared" si="86"/>
        <v>0</v>
      </c>
      <c r="BC79" s="55">
        <f t="shared" si="86"/>
        <v>0</v>
      </c>
      <c r="BD79" s="55">
        <f t="shared" si="86"/>
        <v>0</v>
      </c>
      <c r="BE79" s="55">
        <f t="shared" si="86"/>
        <v>0</v>
      </c>
      <c r="BF79" s="55">
        <f t="shared" si="86"/>
        <v>0</v>
      </c>
      <c r="BG79" s="55">
        <f>'2022-2024 mjcc'!N91</f>
        <v>3696710.8</v>
      </c>
      <c r="BH79" s="55">
        <f>SUM(BH80:BH95)</f>
        <v>3696710.8</v>
      </c>
      <c r="BI79" s="55">
        <f t="shared" ref="BI79:DI79" si="87">SUM(BI80:BI95)</f>
        <v>0</v>
      </c>
      <c r="BJ79" s="55">
        <f t="shared" si="87"/>
        <v>101316.7</v>
      </c>
      <c r="BK79" s="55">
        <f t="shared" si="87"/>
        <v>0</v>
      </c>
      <c r="BL79" s="55">
        <f t="shared" si="87"/>
        <v>0</v>
      </c>
      <c r="BM79" s="55">
        <f t="shared" si="87"/>
        <v>0</v>
      </c>
      <c r="BN79" s="55">
        <f t="shared" si="87"/>
        <v>0</v>
      </c>
      <c r="BO79" s="55">
        <f t="shared" si="87"/>
        <v>0</v>
      </c>
      <c r="BP79" s="55">
        <f t="shared" si="87"/>
        <v>0</v>
      </c>
      <c r="BQ79" s="55">
        <f t="shared" si="87"/>
        <v>0</v>
      </c>
      <c r="BR79" s="55">
        <f t="shared" si="87"/>
        <v>0</v>
      </c>
      <c r="BS79" s="55">
        <f t="shared" si="87"/>
        <v>0</v>
      </c>
      <c r="BT79" s="55">
        <f t="shared" si="87"/>
        <v>0</v>
      </c>
      <c r="BU79" s="55">
        <f t="shared" si="87"/>
        <v>0</v>
      </c>
      <c r="BV79" s="55">
        <f t="shared" si="87"/>
        <v>0</v>
      </c>
      <c r="BW79" s="55">
        <f t="shared" si="87"/>
        <v>0</v>
      </c>
      <c r="BX79" s="55">
        <f t="shared" si="87"/>
        <v>0</v>
      </c>
      <c r="BY79" s="55">
        <f t="shared" si="87"/>
        <v>0</v>
      </c>
      <c r="BZ79" s="55">
        <f t="shared" si="87"/>
        <v>0</v>
      </c>
      <c r="CA79" s="55">
        <f t="shared" si="87"/>
        <v>0</v>
      </c>
      <c r="CB79" s="55">
        <f t="shared" si="87"/>
        <v>0</v>
      </c>
      <c r="CC79" s="55">
        <f t="shared" si="87"/>
        <v>0</v>
      </c>
      <c r="CD79" s="55">
        <f t="shared" si="87"/>
        <v>0</v>
      </c>
      <c r="CE79" s="55">
        <f t="shared" si="87"/>
        <v>0</v>
      </c>
      <c r="CF79" s="55">
        <f t="shared" si="87"/>
        <v>0</v>
      </c>
      <c r="CG79" s="55">
        <f t="shared" si="87"/>
        <v>0</v>
      </c>
      <c r="CH79" s="55">
        <f t="shared" si="87"/>
        <v>0</v>
      </c>
      <c r="CI79" s="55">
        <f t="shared" si="87"/>
        <v>0</v>
      </c>
      <c r="CJ79" s="55">
        <f t="shared" si="87"/>
        <v>0</v>
      </c>
      <c r="CK79" s="55">
        <f t="shared" si="87"/>
        <v>0</v>
      </c>
      <c r="CL79" s="55">
        <f t="shared" si="87"/>
        <v>2892600.2</v>
      </c>
      <c r="CM79" s="55">
        <f t="shared" si="87"/>
        <v>0</v>
      </c>
      <c r="CN79" s="55">
        <f t="shared" si="87"/>
        <v>615205.30000000005</v>
      </c>
      <c r="CO79" s="55">
        <f t="shared" si="87"/>
        <v>0</v>
      </c>
      <c r="CP79" s="55">
        <f t="shared" si="87"/>
        <v>0</v>
      </c>
      <c r="CQ79" s="55">
        <f t="shared" si="87"/>
        <v>0</v>
      </c>
      <c r="CR79" s="55">
        <f t="shared" si="87"/>
        <v>0</v>
      </c>
      <c r="CS79" s="55">
        <f t="shared" si="87"/>
        <v>0</v>
      </c>
      <c r="CT79" s="55">
        <f t="shared" si="87"/>
        <v>6822</v>
      </c>
      <c r="CU79" s="55">
        <f t="shared" si="87"/>
        <v>0</v>
      </c>
      <c r="CV79" s="55">
        <f t="shared" si="87"/>
        <v>0</v>
      </c>
      <c r="CW79" s="55">
        <f t="shared" si="87"/>
        <v>0</v>
      </c>
      <c r="CX79" s="55">
        <f t="shared" si="87"/>
        <v>1440</v>
      </c>
      <c r="CY79" s="55">
        <f t="shared" si="87"/>
        <v>79326.600000000006</v>
      </c>
      <c r="CZ79" s="55">
        <f t="shared" si="87"/>
        <v>0</v>
      </c>
      <c r="DA79" s="55">
        <f t="shared" si="87"/>
        <v>0</v>
      </c>
      <c r="DB79" s="55">
        <f t="shared" si="87"/>
        <v>0</v>
      </c>
      <c r="DC79" s="55">
        <f t="shared" si="87"/>
        <v>0</v>
      </c>
      <c r="DD79" s="55">
        <f t="shared" si="87"/>
        <v>0</v>
      </c>
      <c r="DE79" s="55">
        <f t="shared" si="87"/>
        <v>0</v>
      </c>
      <c r="DF79" s="55">
        <f t="shared" si="87"/>
        <v>0</v>
      </c>
      <c r="DG79" s="55">
        <f t="shared" si="87"/>
        <v>0</v>
      </c>
      <c r="DH79" s="55">
        <f t="shared" si="87"/>
        <v>0</v>
      </c>
      <c r="DI79" s="55">
        <f t="shared" si="87"/>
        <v>0</v>
      </c>
      <c r="DJ79" s="55">
        <f>'2022-2024 mjcc'!O91</f>
        <v>4404336.8000000007</v>
      </c>
      <c r="DK79" s="55">
        <f>SUM(DK80:DK95)</f>
        <v>4404336.8000000007</v>
      </c>
      <c r="DL79" s="55">
        <f t="shared" ref="DL79:FL79" si="88">SUM(DL80:DL95)</f>
        <v>0</v>
      </c>
      <c r="DM79" s="55">
        <f t="shared" si="88"/>
        <v>188922</v>
      </c>
      <c r="DN79" s="55">
        <f t="shared" si="88"/>
        <v>0</v>
      </c>
      <c r="DO79" s="55">
        <f t="shared" si="88"/>
        <v>0</v>
      </c>
      <c r="DP79" s="55">
        <f t="shared" si="88"/>
        <v>0</v>
      </c>
      <c r="DQ79" s="55">
        <f t="shared" si="88"/>
        <v>0</v>
      </c>
      <c r="DR79" s="55">
        <f t="shared" si="88"/>
        <v>0</v>
      </c>
      <c r="DS79" s="55">
        <f t="shared" si="88"/>
        <v>0</v>
      </c>
      <c r="DT79" s="55">
        <f t="shared" si="88"/>
        <v>0</v>
      </c>
      <c r="DU79" s="55">
        <f t="shared" si="88"/>
        <v>0</v>
      </c>
      <c r="DV79" s="55">
        <f t="shared" si="88"/>
        <v>0</v>
      </c>
      <c r="DW79" s="55">
        <f t="shared" si="88"/>
        <v>0</v>
      </c>
      <c r="DX79" s="55">
        <f t="shared" si="88"/>
        <v>0</v>
      </c>
      <c r="DY79" s="55">
        <f t="shared" si="88"/>
        <v>0</v>
      </c>
      <c r="DZ79" s="55">
        <f t="shared" si="88"/>
        <v>0</v>
      </c>
      <c r="EA79" s="55">
        <f t="shared" si="88"/>
        <v>0</v>
      </c>
      <c r="EB79" s="55">
        <f t="shared" si="88"/>
        <v>0</v>
      </c>
      <c r="EC79" s="55">
        <f t="shared" si="88"/>
        <v>0</v>
      </c>
      <c r="ED79" s="55">
        <f t="shared" si="88"/>
        <v>0</v>
      </c>
      <c r="EE79" s="55">
        <f t="shared" si="88"/>
        <v>0</v>
      </c>
      <c r="EF79" s="55">
        <f t="shared" si="88"/>
        <v>0</v>
      </c>
      <c r="EG79" s="55">
        <f t="shared" si="88"/>
        <v>0</v>
      </c>
      <c r="EH79" s="55">
        <f t="shared" si="88"/>
        <v>0</v>
      </c>
      <c r="EI79" s="55">
        <f t="shared" si="88"/>
        <v>0</v>
      </c>
      <c r="EJ79" s="55">
        <f t="shared" si="88"/>
        <v>0</v>
      </c>
      <c r="EK79" s="55">
        <f t="shared" si="88"/>
        <v>0</v>
      </c>
      <c r="EL79" s="55">
        <f t="shared" si="88"/>
        <v>0</v>
      </c>
      <c r="EM79" s="55">
        <f t="shared" si="88"/>
        <v>0</v>
      </c>
      <c r="EN79" s="55">
        <f t="shared" si="88"/>
        <v>0</v>
      </c>
      <c r="EO79" s="55">
        <f t="shared" si="88"/>
        <v>3435911.3</v>
      </c>
      <c r="EP79" s="55">
        <f t="shared" si="88"/>
        <v>0</v>
      </c>
      <c r="EQ79" s="55">
        <f t="shared" si="88"/>
        <v>615205.30000000005</v>
      </c>
      <c r="ER79" s="55">
        <f t="shared" si="88"/>
        <v>0</v>
      </c>
      <c r="ES79" s="55">
        <f t="shared" si="88"/>
        <v>0</v>
      </c>
      <c r="ET79" s="55">
        <f t="shared" si="88"/>
        <v>0</v>
      </c>
      <c r="EU79" s="55">
        <f t="shared" si="88"/>
        <v>0</v>
      </c>
      <c r="EV79" s="55">
        <f t="shared" si="88"/>
        <v>0</v>
      </c>
      <c r="EW79" s="55">
        <f t="shared" si="88"/>
        <v>3402</v>
      </c>
      <c r="EX79" s="55">
        <f t="shared" si="88"/>
        <v>0</v>
      </c>
      <c r="EY79" s="55">
        <f t="shared" si="88"/>
        <v>0</v>
      </c>
      <c r="EZ79" s="55">
        <f t="shared" si="88"/>
        <v>0</v>
      </c>
      <c r="FA79" s="55">
        <f t="shared" si="88"/>
        <v>1440</v>
      </c>
      <c r="FB79" s="55">
        <f t="shared" si="88"/>
        <v>159456.20000000001</v>
      </c>
      <c r="FC79" s="55">
        <f t="shared" si="88"/>
        <v>0</v>
      </c>
      <c r="FD79" s="55">
        <f t="shared" si="88"/>
        <v>0</v>
      </c>
      <c r="FE79" s="55">
        <f t="shared" si="88"/>
        <v>0</v>
      </c>
      <c r="FF79" s="55">
        <f t="shared" si="88"/>
        <v>0</v>
      </c>
      <c r="FG79" s="55">
        <f t="shared" si="88"/>
        <v>0</v>
      </c>
      <c r="FH79" s="55">
        <f t="shared" si="88"/>
        <v>0</v>
      </c>
      <c r="FI79" s="55">
        <f t="shared" si="88"/>
        <v>0</v>
      </c>
      <c r="FJ79" s="55">
        <f t="shared" si="88"/>
        <v>0</v>
      </c>
      <c r="FK79" s="55">
        <f t="shared" si="88"/>
        <v>0</v>
      </c>
      <c r="FL79" s="55">
        <f t="shared" si="88"/>
        <v>0</v>
      </c>
      <c r="FM79" s="55">
        <f>'2022-2024 mjcc'!P91</f>
        <v>4404336.8000000007</v>
      </c>
      <c r="FN79" s="55">
        <f>SUM(FN80:FN95)</f>
        <v>4404336.8000000007</v>
      </c>
      <c r="FO79" s="55">
        <f t="shared" ref="FO79:HO79" si="89">SUM(FO80:FO95)</f>
        <v>0</v>
      </c>
      <c r="FP79" s="55">
        <f t="shared" si="89"/>
        <v>188922</v>
      </c>
      <c r="FQ79" s="55">
        <f t="shared" si="89"/>
        <v>0</v>
      </c>
      <c r="FR79" s="55">
        <f t="shared" si="89"/>
        <v>0</v>
      </c>
      <c r="FS79" s="55">
        <f t="shared" si="89"/>
        <v>0</v>
      </c>
      <c r="FT79" s="55">
        <f t="shared" si="89"/>
        <v>0</v>
      </c>
      <c r="FU79" s="55">
        <f t="shared" si="89"/>
        <v>0</v>
      </c>
      <c r="FV79" s="55">
        <f t="shared" si="89"/>
        <v>0</v>
      </c>
      <c r="FW79" s="55">
        <f t="shared" si="89"/>
        <v>0</v>
      </c>
      <c r="FX79" s="55">
        <f t="shared" si="89"/>
        <v>0</v>
      </c>
      <c r="FY79" s="55">
        <f t="shared" si="89"/>
        <v>0</v>
      </c>
      <c r="FZ79" s="55">
        <f t="shared" si="89"/>
        <v>0</v>
      </c>
      <c r="GA79" s="55">
        <f t="shared" si="89"/>
        <v>0</v>
      </c>
      <c r="GB79" s="55">
        <f t="shared" si="89"/>
        <v>0</v>
      </c>
      <c r="GC79" s="55">
        <f t="shared" si="89"/>
        <v>0</v>
      </c>
      <c r="GD79" s="55">
        <f t="shared" si="89"/>
        <v>0</v>
      </c>
      <c r="GE79" s="55">
        <f t="shared" si="89"/>
        <v>0</v>
      </c>
      <c r="GF79" s="55">
        <f t="shared" si="89"/>
        <v>0</v>
      </c>
      <c r="GG79" s="55">
        <f t="shared" si="89"/>
        <v>0</v>
      </c>
      <c r="GH79" s="55">
        <f t="shared" si="89"/>
        <v>0</v>
      </c>
      <c r="GI79" s="55">
        <f t="shared" si="89"/>
        <v>0</v>
      </c>
      <c r="GJ79" s="55">
        <f t="shared" si="89"/>
        <v>0</v>
      </c>
      <c r="GK79" s="55">
        <f t="shared" si="89"/>
        <v>0</v>
      </c>
      <c r="GL79" s="55">
        <f t="shared" si="89"/>
        <v>0</v>
      </c>
      <c r="GM79" s="55">
        <f t="shared" si="89"/>
        <v>0</v>
      </c>
      <c r="GN79" s="55">
        <f t="shared" si="89"/>
        <v>0</v>
      </c>
      <c r="GO79" s="55">
        <f t="shared" si="89"/>
        <v>0</v>
      </c>
      <c r="GP79" s="55">
        <f t="shared" si="89"/>
        <v>0</v>
      </c>
      <c r="GQ79" s="55">
        <f t="shared" si="89"/>
        <v>0</v>
      </c>
      <c r="GR79" s="55">
        <f t="shared" si="89"/>
        <v>3435911.3</v>
      </c>
      <c r="GS79" s="55">
        <f t="shared" si="89"/>
        <v>0</v>
      </c>
      <c r="GT79" s="55">
        <f t="shared" si="89"/>
        <v>615205.30000000005</v>
      </c>
      <c r="GU79" s="55">
        <f t="shared" si="89"/>
        <v>0</v>
      </c>
      <c r="GV79" s="55">
        <f t="shared" si="89"/>
        <v>0</v>
      </c>
      <c r="GW79" s="55">
        <f t="shared" si="89"/>
        <v>0</v>
      </c>
      <c r="GX79" s="55">
        <f t="shared" si="89"/>
        <v>0</v>
      </c>
      <c r="GY79" s="55">
        <f t="shared" si="89"/>
        <v>0</v>
      </c>
      <c r="GZ79" s="55">
        <f t="shared" si="89"/>
        <v>3402</v>
      </c>
      <c r="HA79" s="55">
        <f t="shared" si="89"/>
        <v>0</v>
      </c>
      <c r="HB79" s="55">
        <f t="shared" si="89"/>
        <v>0</v>
      </c>
      <c r="HC79" s="55">
        <f t="shared" si="89"/>
        <v>0</v>
      </c>
      <c r="HD79" s="55">
        <f t="shared" si="89"/>
        <v>1440</v>
      </c>
      <c r="HE79" s="55">
        <f t="shared" si="89"/>
        <v>159456.20000000001</v>
      </c>
      <c r="HF79" s="55">
        <f t="shared" si="89"/>
        <v>0</v>
      </c>
      <c r="HG79" s="55">
        <f t="shared" si="89"/>
        <v>0</v>
      </c>
      <c r="HH79" s="55">
        <f t="shared" si="89"/>
        <v>0</v>
      </c>
      <c r="HI79" s="55">
        <f t="shared" si="89"/>
        <v>0</v>
      </c>
      <c r="HJ79" s="55">
        <f t="shared" si="89"/>
        <v>0</v>
      </c>
      <c r="HK79" s="55">
        <f t="shared" si="89"/>
        <v>0</v>
      </c>
      <c r="HL79" s="55">
        <f t="shared" si="89"/>
        <v>0</v>
      </c>
      <c r="HM79" s="55">
        <f t="shared" si="89"/>
        <v>0</v>
      </c>
      <c r="HN79" s="55">
        <f t="shared" si="89"/>
        <v>0</v>
      </c>
      <c r="HO79" s="55">
        <f t="shared" si="89"/>
        <v>0</v>
      </c>
      <c r="HP79" s="55">
        <f>'2022-2024 mjcc'!Q91</f>
        <v>4404336.8000000007</v>
      </c>
      <c r="HQ79" s="55">
        <f>SUM(HQ80:HQ95)</f>
        <v>4404336.8000000007</v>
      </c>
      <c r="HR79" s="55">
        <f t="shared" ref="HR79:JR79" si="90">SUM(HR80:HR95)</f>
        <v>0</v>
      </c>
      <c r="HS79" s="55">
        <f t="shared" si="90"/>
        <v>188922</v>
      </c>
      <c r="HT79" s="55">
        <f t="shared" si="90"/>
        <v>0</v>
      </c>
      <c r="HU79" s="55">
        <f t="shared" si="90"/>
        <v>0</v>
      </c>
      <c r="HV79" s="55">
        <f t="shared" si="90"/>
        <v>0</v>
      </c>
      <c r="HW79" s="55">
        <f t="shared" si="90"/>
        <v>0</v>
      </c>
      <c r="HX79" s="55">
        <f t="shared" si="90"/>
        <v>0</v>
      </c>
      <c r="HY79" s="55">
        <f t="shared" si="90"/>
        <v>0</v>
      </c>
      <c r="HZ79" s="55">
        <f t="shared" si="90"/>
        <v>0</v>
      </c>
      <c r="IA79" s="55">
        <f t="shared" si="90"/>
        <v>0</v>
      </c>
      <c r="IB79" s="55">
        <f t="shared" si="90"/>
        <v>0</v>
      </c>
      <c r="IC79" s="55">
        <f t="shared" si="90"/>
        <v>0</v>
      </c>
      <c r="ID79" s="55">
        <f t="shared" si="90"/>
        <v>0</v>
      </c>
      <c r="IE79" s="55">
        <f t="shared" si="90"/>
        <v>0</v>
      </c>
      <c r="IF79" s="55">
        <f t="shared" si="90"/>
        <v>0</v>
      </c>
      <c r="IG79" s="55">
        <f t="shared" si="90"/>
        <v>0</v>
      </c>
      <c r="IH79" s="55">
        <f t="shared" si="90"/>
        <v>0</v>
      </c>
      <c r="II79" s="55">
        <f t="shared" si="90"/>
        <v>0</v>
      </c>
      <c r="IJ79" s="55">
        <f t="shared" si="90"/>
        <v>0</v>
      </c>
      <c r="IK79" s="55">
        <f t="shared" si="90"/>
        <v>0</v>
      </c>
      <c r="IL79" s="55">
        <f t="shared" si="90"/>
        <v>0</v>
      </c>
      <c r="IM79" s="55">
        <f t="shared" si="90"/>
        <v>0</v>
      </c>
      <c r="IN79" s="55">
        <f t="shared" si="90"/>
        <v>0</v>
      </c>
      <c r="IO79" s="55">
        <f t="shared" si="90"/>
        <v>0</v>
      </c>
      <c r="IP79" s="55">
        <f t="shared" si="90"/>
        <v>0</v>
      </c>
      <c r="IQ79" s="55">
        <f t="shared" si="90"/>
        <v>0</v>
      </c>
      <c r="IR79" s="55">
        <f t="shared" si="90"/>
        <v>0</v>
      </c>
      <c r="IS79" s="55">
        <f t="shared" si="90"/>
        <v>0</v>
      </c>
      <c r="IT79" s="55">
        <f t="shared" si="90"/>
        <v>0</v>
      </c>
      <c r="IU79" s="55">
        <f t="shared" si="90"/>
        <v>3435911.3</v>
      </c>
      <c r="IV79" s="55">
        <f t="shared" si="90"/>
        <v>0</v>
      </c>
      <c r="IW79" s="55">
        <f t="shared" si="90"/>
        <v>615205.30000000005</v>
      </c>
      <c r="IX79" s="55">
        <f t="shared" si="90"/>
        <v>0</v>
      </c>
      <c r="IY79" s="55">
        <f t="shared" si="90"/>
        <v>0</v>
      </c>
      <c r="IZ79" s="55">
        <f t="shared" si="90"/>
        <v>0</v>
      </c>
      <c r="JA79" s="55">
        <f t="shared" si="90"/>
        <v>0</v>
      </c>
      <c r="JB79" s="55">
        <f t="shared" si="90"/>
        <v>0</v>
      </c>
      <c r="JC79" s="55">
        <f t="shared" si="90"/>
        <v>3402</v>
      </c>
      <c r="JD79" s="55">
        <f t="shared" si="90"/>
        <v>0</v>
      </c>
      <c r="JE79" s="55">
        <f t="shared" si="90"/>
        <v>0</v>
      </c>
      <c r="JF79" s="55">
        <f t="shared" si="90"/>
        <v>0</v>
      </c>
      <c r="JG79" s="55">
        <f t="shared" si="90"/>
        <v>1440</v>
      </c>
      <c r="JH79" s="55">
        <f t="shared" si="90"/>
        <v>159456.20000000001</v>
      </c>
      <c r="JI79" s="55">
        <f t="shared" si="90"/>
        <v>0</v>
      </c>
      <c r="JJ79" s="55">
        <f t="shared" si="90"/>
        <v>0</v>
      </c>
      <c r="JK79" s="55">
        <f t="shared" si="90"/>
        <v>0</v>
      </c>
      <c r="JL79" s="55">
        <f t="shared" si="90"/>
        <v>0</v>
      </c>
      <c r="JM79" s="55">
        <f t="shared" si="90"/>
        <v>0</v>
      </c>
      <c r="JN79" s="55">
        <f t="shared" si="90"/>
        <v>0</v>
      </c>
      <c r="JO79" s="55">
        <f t="shared" si="90"/>
        <v>0</v>
      </c>
      <c r="JP79" s="55">
        <f t="shared" si="90"/>
        <v>0</v>
      </c>
      <c r="JQ79" s="55">
        <f t="shared" si="90"/>
        <v>0</v>
      </c>
      <c r="JR79" s="55">
        <f t="shared" si="90"/>
        <v>0</v>
      </c>
    </row>
    <row r="80" spans="1:278" ht="14.25">
      <c r="A80" s="19">
        <f>'2022-2024 mjcc'!G92</f>
        <v>0</v>
      </c>
      <c r="B80" s="19" t="str">
        <f>'2022-2024 mjcc'!H92</f>
        <v xml:space="preserve"> 11001</v>
      </c>
      <c r="C80" s="19" t="str">
        <f>'2022-2024 mjcc'!I92</f>
        <v xml:space="preserve"> Երեխաների շուրջօրյա խնամքի ծառայություններ</v>
      </c>
      <c r="D80" s="55">
        <f>'2022-2024 mjcc'!M92</f>
        <v>2034914.7</v>
      </c>
      <c r="E80" s="36">
        <f t="shared" si="80"/>
        <v>2034914.7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>
        <v>2034914.7</v>
      </c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55">
        <f>'2022-2024 mjcc'!N92</f>
        <v>2017270.6</v>
      </c>
      <c r="BH80" s="36">
        <f t="shared" ref="BH80:BH95" si="91">SUM(BI80:DI80)</f>
        <v>2017270.6</v>
      </c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>
        <f>2017270.6-CN80</f>
        <v>1875912</v>
      </c>
      <c r="CM80" s="20"/>
      <c r="CN80" s="20">
        <v>141358.6</v>
      </c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55">
        <f>'2022-2024 mjcc'!O92</f>
        <v>2333467.9</v>
      </c>
      <c r="DK80" s="36">
        <f>SUM(DL80:FL80)</f>
        <v>2333467.9</v>
      </c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>
        <v>2192109.2999999998</v>
      </c>
      <c r="EP80" s="20"/>
      <c r="EQ80" s="20">
        <v>141358.6</v>
      </c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55">
        <f>'2022-2024 mjcc'!P92</f>
        <v>2333467.9</v>
      </c>
      <c r="FN80" s="36">
        <f t="shared" ref="FN80:FN85" si="92">SUM(FO80:HO80)</f>
        <v>2333467.9</v>
      </c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>
        <v>2192109.2999999998</v>
      </c>
      <c r="GS80" s="20"/>
      <c r="GT80" s="20">
        <v>141358.6</v>
      </c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55">
        <f>'2022-2024 mjcc'!Q92</f>
        <v>2333467.9</v>
      </c>
      <c r="HQ80" s="36">
        <f t="shared" ref="HQ80:HQ84" si="93">SUM(HR80:JR80)</f>
        <v>2333467.9</v>
      </c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>
        <v>2192109.2999999998</v>
      </c>
      <c r="IV80" s="20"/>
      <c r="IW80" s="20">
        <v>141358.6</v>
      </c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</row>
    <row r="81" spans="1:278" ht="67.5">
      <c r="A81" s="19">
        <f>'2022-2024 mjcc'!G93</f>
        <v>0</v>
      </c>
      <c r="B81" s="19" t="str">
        <f>'2022-2024 mjcc'!H93</f>
        <v xml:space="preserve"> 11002</v>
      </c>
      <c r="C81" s="19" t="str">
        <f>'2022-2024 mjcc'!I93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1" s="55">
        <f>'2022-2024 mjcc'!M93</f>
        <v>15617.3</v>
      </c>
      <c r="E81" s="36">
        <f t="shared" ref="E81:E95" si="94">SUM(F81:BF81)</f>
        <v>15617.3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>
        <v>15617.3</v>
      </c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55">
        <f>'2022-2024 mjcc'!N93</f>
        <v>28427.8</v>
      </c>
      <c r="BH81" s="36">
        <f t="shared" si="91"/>
        <v>28427.8</v>
      </c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>
        <v>28427.8</v>
      </c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55">
        <f>'2022-2024 mjcc'!O93</f>
        <v>28427.8</v>
      </c>
      <c r="DK81" s="36">
        <f>SUM(DL81:FL81)</f>
        <v>28427.8</v>
      </c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>
        <v>28427.8</v>
      </c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55">
        <f>'2022-2024 mjcc'!P93</f>
        <v>28427.8</v>
      </c>
      <c r="FN81" s="36">
        <f t="shared" si="92"/>
        <v>28427.8</v>
      </c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>
        <v>28427.8</v>
      </c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55">
        <f>'2022-2024 mjcc'!Q93</f>
        <v>28427.8</v>
      </c>
      <c r="HQ81" s="36">
        <f t="shared" si="93"/>
        <v>28427.8</v>
      </c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>
        <v>28427.8</v>
      </c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</row>
    <row r="82" spans="1:278" ht="40.5">
      <c r="A82" s="19">
        <f>'2022-2024 mjcc'!G94</f>
        <v>0</v>
      </c>
      <c r="B82" s="19">
        <f>'2022-2024 mjcc'!H94</f>
        <v>12007</v>
      </c>
      <c r="C82" s="19" t="str">
        <f>'2022-2024 mjcc'!I94</f>
        <v xml:space="preserve"> Բնակչության սոցիալական պաշտպանության հաստատությունների շրջանավարտների համար բնակարանների վարձակալություն:</v>
      </c>
      <c r="D82" s="55">
        <f>'2022-2024 mjcc'!M94</f>
        <v>0</v>
      </c>
      <c r="E82" s="36">
        <f t="shared" si="94"/>
        <v>0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55">
        <f>'2022-2024 mjcc'!N94</f>
        <v>1440</v>
      </c>
      <c r="BH82" s="36">
        <f t="shared" si="91"/>
        <v>1440</v>
      </c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>
        <v>1440</v>
      </c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55">
        <f>'2022-2024 mjcc'!O94</f>
        <v>1440</v>
      </c>
      <c r="DK82" s="36">
        <f>SUM(DL82:FL82)</f>
        <v>1440</v>
      </c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>
        <v>1440</v>
      </c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55">
        <f>'2022-2024 mjcc'!P94</f>
        <v>1440</v>
      </c>
      <c r="FN82" s="36">
        <f t="shared" si="92"/>
        <v>1440</v>
      </c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>
        <v>1440</v>
      </c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55">
        <f>'2022-2024 mjcc'!Q94</f>
        <v>1440</v>
      </c>
      <c r="HQ82" s="36">
        <f t="shared" si="93"/>
        <v>1440</v>
      </c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>
        <v>1440</v>
      </c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</row>
    <row r="83" spans="1:278" ht="14.25">
      <c r="A83" s="19">
        <f>'2022-2024 mjcc'!G95</f>
        <v>0</v>
      </c>
      <c r="B83" s="19" t="str">
        <f>'2022-2024 mjcc'!H95</f>
        <v xml:space="preserve"> 11005</v>
      </c>
      <c r="C83" s="19" t="str">
        <f>'2022-2024 mjcc'!I95</f>
        <v xml:space="preserve"> Երեխաների գիշերօթիկ խնամքի ծառայություններ</v>
      </c>
      <c r="D83" s="55">
        <f>'2022-2024 mjcc'!M95</f>
        <v>122981.2</v>
      </c>
      <c r="E83" s="36">
        <f t="shared" si="94"/>
        <v>122981.2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>
        <v>122981.2</v>
      </c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55">
        <f>'2022-2024 mjcc'!N95</f>
        <v>0</v>
      </c>
      <c r="BH83" s="36">
        <f t="shared" si="91"/>
        <v>0</v>
      </c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55">
        <f>'2022-2024 mjcc'!O95</f>
        <v>0</v>
      </c>
      <c r="DK83" s="36">
        <f>SUM(DL83:FL83)</f>
        <v>0</v>
      </c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55">
        <f>'2022-2024 mjcc'!P95</f>
        <v>0</v>
      </c>
      <c r="FN83" s="36">
        <f t="shared" si="92"/>
        <v>0</v>
      </c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55">
        <f>'2022-2024 mjcc'!Q95</f>
        <v>0</v>
      </c>
      <c r="HQ83" s="36">
        <f t="shared" si="93"/>
        <v>0</v>
      </c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</row>
    <row r="84" spans="1:278" ht="27">
      <c r="A84" s="19">
        <f>'2022-2024 mjcc'!G96</f>
        <v>0</v>
      </c>
      <c r="B84" s="19" t="str">
        <f>'2022-2024 mjcc'!H96</f>
        <v xml:space="preserve"> 11007</v>
      </c>
      <c r="C84" s="19" t="str">
        <f>'2022-2024 mjcc'!I96</f>
        <v xml:space="preserve"> Կյանքի դժվարին իրավիճակում հայտնված երեխաներին ժամանակավոր խնամքի տրամադրման ծառայություններ</v>
      </c>
      <c r="D84" s="55">
        <f>'2022-2024 mjcc'!M96</f>
        <v>50970.86</v>
      </c>
      <c r="E84" s="36">
        <f t="shared" si="94"/>
        <v>50970.86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>
        <v>50970.86</v>
      </c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55">
        <f>'2022-2024 mjcc'!N96</f>
        <v>470886.1</v>
      </c>
      <c r="BH84" s="36">
        <f t="shared" si="91"/>
        <v>470886.1</v>
      </c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>
        <v>470886.1</v>
      </c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55">
        <f>'2022-2024 mjcc'!O96</f>
        <v>568851.30000000005</v>
      </c>
      <c r="DK84" s="36">
        <f t="shared" ref="DK84:DK86" si="95">SUM(DL84:FL84)</f>
        <v>568851.30000000005</v>
      </c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>
        <v>568851.30000000005</v>
      </c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55">
        <f>'2022-2024 mjcc'!P96</f>
        <v>568851.30000000005</v>
      </c>
      <c r="FN84" s="36">
        <f t="shared" si="92"/>
        <v>568851.30000000005</v>
      </c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>
        <v>568851.30000000005</v>
      </c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55">
        <f>'2022-2024 mjcc'!Q96</f>
        <v>568851.30000000005</v>
      </c>
      <c r="HQ84" s="36">
        <f t="shared" si="93"/>
        <v>568851.30000000005</v>
      </c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>
        <v>568851.30000000005</v>
      </c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</row>
    <row r="85" spans="1:278" ht="27">
      <c r="A85" s="19">
        <f>'2022-2024 mjcc'!G97</f>
        <v>0</v>
      </c>
      <c r="B85" s="19" t="str">
        <f>'2022-2024 mjcc'!H97</f>
        <v xml:space="preserve"> 11009</v>
      </c>
      <c r="C85" s="19" t="str">
        <f>'2022-2024 mjcc'!I97</f>
        <v xml:space="preserve"> Երեխաների և ընտանիքների աջակցության տրամադրման ծառայություններ</v>
      </c>
      <c r="D85" s="55">
        <f>'2022-2024 mjcc'!M97</f>
        <v>491198</v>
      </c>
      <c r="E85" s="36">
        <f t="shared" si="94"/>
        <v>491198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>
        <v>410655.4</v>
      </c>
      <c r="AJ85" s="20"/>
      <c r="AK85" s="20">
        <v>80542.600000000006</v>
      </c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55">
        <f>'2022-2024 mjcc'!N97</f>
        <v>545802.1</v>
      </c>
      <c r="BH85" s="36">
        <f t="shared" si="91"/>
        <v>545802.1</v>
      </c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>
        <v>545802.1</v>
      </c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55">
        <f>'2022-2024 mjcc'!O97</f>
        <v>674950.7</v>
      </c>
      <c r="DK85" s="36">
        <f t="shared" si="95"/>
        <v>674950.7</v>
      </c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>
        <v>674950.7</v>
      </c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55">
        <f>'2022-2024 mjcc'!P97</f>
        <v>674950.7</v>
      </c>
      <c r="FN85" s="36">
        <f t="shared" si="92"/>
        <v>674950.7</v>
      </c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>
        <v>674950.7</v>
      </c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55">
        <f>'2022-2024 mjcc'!Q97</f>
        <v>674950.7</v>
      </c>
      <c r="HQ85" s="36">
        <f t="shared" ref="HQ85:HQ93" si="96">SUM(HR85:JR85)</f>
        <v>674950.7</v>
      </c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>
        <v>674950.7</v>
      </c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</row>
    <row r="86" spans="1:278" ht="40.5">
      <c r="A86" s="19">
        <f>'2022-2024 mjcc'!G98</f>
        <v>0</v>
      </c>
      <c r="B86" s="19" t="str">
        <f>'2022-2024 mjcc'!H98</f>
        <v xml:space="preserve"> 11010</v>
      </c>
      <c r="C86" s="19" t="str">
        <f>'2022-2024 mjcc'!I98</f>
        <v xml:space="preserve"> Թրաֆիքինգի և շահագործման, սեռական բռնության ենթարկված անձանց սոցիալ-հոգեբանական վերականգնողական ծառայություններ</v>
      </c>
      <c r="D86" s="55">
        <f>'2022-2024 mjcc'!M98</f>
        <v>24669.94</v>
      </c>
      <c r="E86" s="36">
        <f t="shared" si="94"/>
        <v>24669.9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>
        <v>24669.9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55">
        <f>'2022-2024 mjcc'!N98</f>
        <v>40210.1</v>
      </c>
      <c r="BH86" s="36">
        <f t="shared" si="91"/>
        <v>40210.1</v>
      </c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>
        <v>40210.1</v>
      </c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55">
        <f>'2022-2024 mjcc'!O98</f>
        <v>40210.1</v>
      </c>
      <c r="DK86" s="36">
        <f t="shared" si="95"/>
        <v>40210.1</v>
      </c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>
        <v>40210.1</v>
      </c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55">
        <f>'2022-2024 mjcc'!P98</f>
        <v>40210.1</v>
      </c>
      <c r="FN86" s="36">
        <f t="shared" ref="FN86:FN93" si="97">SUM(FO86:HO86)</f>
        <v>40210.1</v>
      </c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>
        <v>40210.1</v>
      </c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55">
        <f>'2022-2024 mjcc'!Q98</f>
        <v>40210.1</v>
      </c>
      <c r="HQ86" s="36">
        <f t="shared" si="96"/>
        <v>40210.1</v>
      </c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>
        <v>40210.1</v>
      </c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</row>
    <row r="87" spans="1:278" ht="54">
      <c r="A87" s="19">
        <f>'2022-2024 mjcc'!G99</f>
        <v>0</v>
      </c>
      <c r="B87" s="19" t="str">
        <f>'2022-2024 mjcc'!H99</f>
        <v xml:space="preserve"> 12001</v>
      </c>
      <c r="C87" s="19" t="str">
        <f>'2022-2024 mjcc'!I99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7" s="55">
        <f>'2022-2024 mjcc'!M99</f>
        <v>2391</v>
      </c>
      <c r="E87" s="36">
        <f t="shared" si="94"/>
        <v>2391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>
        <v>2391</v>
      </c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55">
        <f>'2022-2024 mjcc'!N99</f>
        <v>6372</v>
      </c>
      <c r="BH87" s="36">
        <f t="shared" si="91"/>
        <v>6372</v>
      </c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>
        <v>6372</v>
      </c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55">
        <f>'2022-2024 mjcc'!O99</f>
        <v>2952</v>
      </c>
      <c r="DK87" s="36">
        <f t="shared" ref="DK87:DK95" si="98">SUM(DL87:FL87)</f>
        <v>2952</v>
      </c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>
        <v>2952</v>
      </c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55">
        <f>'2022-2024 mjcc'!P99</f>
        <v>2952</v>
      </c>
      <c r="FN87" s="36">
        <f t="shared" si="97"/>
        <v>2952</v>
      </c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>
        <v>2952</v>
      </c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55">
        <f>'2022-2024 mjcc'!Q99</f>
        <v>2952</v>
      </c>
      <c r="HQ87" s="36">
        <f t="shared" si="96"/>
        <v>2952</v>
      </c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>
        <v>2952</v>
      </c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</row>
    <row r="88" spans="1:278" ht="40.5">
      <c r="A88" s="19">
        <f>'2022-2024 mjcc'!G100</f>
        <v>0</v>
      </c>
      <c r="B88" s="19" t="str">
        <f>'2022-2024 mjcc'!H100</f>
        <v xml:space="preserve"> 12003</v>
      </c>
      <c r="C88" s="19" t="str">
        <f>'2022-2024 mjcc'!I100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8" s="55">
        <f>'2022-2024 mjcc'!M100</f>
        <v>200</v>
      </c>
      <c r="E88" s="36">
        <f t="shared" si="94"/>
        <v>200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>
        <v>200</v>
      </c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55">
        <f>'2022-2024 mjcc'!N100</f>
        <v>450</v>
      </c>
      <c r="BH88" s="36">
        <f t="shared" si="91"/>
        <v>450</v>
      </c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>
        <v>450</v>
      </c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55">
        <f>'2022-2024 mjcc'!O100</f>
        <v>450</v>
      </c>
      <c r="DK88" s="36">
        <f t="shared" si="98"/>
        <v>450</v>
      </c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>
        <v>450</v>
      </c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55">
        <f>'2022-2024 mjcc'!P100</f>
        <v>450</v>
      </c>
      <c r="FN88" s="36">
        <f t="shared" si="97"/>
        <v>450</v>
      </c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>
        <v>450</v>
      </c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55">
        <f>'2022-2024 mjcc'!Q100</f>
        <v>450</v>
      </c>
      <c r="HQ88" s="36">
        <f t="shared" si="96"/>
        <v>450</v>
      </c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>
        <v>450</v>
      </c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</row>
    <row r="89" spans="1:278" ht="27">
      <c r="A89" s="19">
        <f>'2022-2024 mjcc'!G101</f>
        <v>0</v>
      </c>
      <c r="B89" s="19" t="str">
        <f>'2022-2024 mjcc'!H101</f>
        <v xml:space="preserve"> 12004</v>
      </c>
      <c r="C89" s="19" t="str">
        <f>'2022-2024 mjcc'!I101</f>
        <v xml:space="preserve"> Խնամատար ընտանիքում երեխայի խնամքի և դաստիարակության աջակցության տրամադրում</v>
      </c>
      <c r="D89" s="55">
        <f>'2022-2024 mjcc'!M101</f>
        <v>126920.08</v>
      </c>
      <c r="E89" s="36">
        <f t="shared" si="94"/>
        <v>126920.07999999999</v>
      </c>
      <c r="F89" s="20"/>
      <c r="G89" s="20">
        <v>77007.59</v>
      </c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>
        <v>49912.49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55">
        <f>'2022-2024 mjcc'!N101</f>
        <v>168893.3</v>
      </c>
      <c r="BH89" s="36">
        <f t="shared" si="91"/>
        <v>168893.3</v>
      </c>
      <c r="BI89" s="20"/>
      <c r="BJ89" s="20">
        <v>101316.7</v>
      </c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>
        <v>67576.600000000006</v>
      </c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55">
        <f>'2022-2024 mjcc'!O101</f>
        <v>336628.2</v>
      </c>
      <c r="DK89" s="36">
        <f t="shared" si="98"/>
        <v>336628.2</v>
      </c>
      <c r="DL89" s="20"/>
      <c r="DM89" s="20">
        <v>188922</v>
      </c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>
        <v>147706.20000000001</v>
      </c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55">
        <f>'2022-2024 mjcc'!P101</f>
        <v>336628.2</v>
      </c>
      <c r="FN89" s="36">
        <f t="shared" si="97"/>
        <v>336628.2</v>
      </c>
      <c r="FO89" s="20"/>
      <c r="FP89" s="20">
        <v>188922</v>
      </c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>
        <v>147706.20000000001</v>
      </c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55">
        <f>'2022-2024 mjcc'!Q101</f>
        <v>336628.2</v>
      </c>
      <c r="HQ89" s="36">
        <f t="shared" si="96"/>
        <v>336628.2</v>
      </c>
      <c r="HR89" s="20"/>
      <c r="HS89" s="20">
        <v>188922</v>
      </c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>
        <v>147706.20000000001</v>
      </c>
      <c r="JI89" s="20"/>
      <c r="JJ89" s="20"/>
      <c r="JK89" s="20"/>
      <c r="JL89" s="20"/>
      <c r="JM89" s="20"/>
      <c r="JN89" s="20"/>
      <c r="JO89" s="20"/>
      <c r="JP89" s="20"/>
      <c r="JQ89" s="20"/>
      <c r="JR89" s="20"/>
    </row>
    <row r="90" spans="1:278" ht="27">
      <c r="A90" s="19">
        <f>'2022-2024 mjcc'!G102</f>
        <v>0</v>
      </c>
      <c r="B90" s="19" t="str">
        <f>'2022-2024 mjcc'!H102</f>
        <v xml:space="preserve"> 12005</v>
      </c>
      <c r="C90" s="19" t="str">
        <f>'2022-2024 mjcc'!I102</f>
        <v xml:space="preserve"> Մարդկանց թրաֆիքինգի (և/կամ) շահագործման զոհերին միանվագ դրամական փոխհատուցման տրամադրում</v>
      </c>
      <c r="D90" s="55">
        <f>'2022-2024 mjcc'!M102</f>
        <v>250</v>
      </c>
      <c r="E90" s="36">
        <f t="shared" si="94"/>
        <v>250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>
        <v>250</v>
      </c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55">
        <f>'2022-2024 mjcc'!N102</f>
        <v>1750</v>
      </c>
      <c r="BH90" s="36">
        <f t="shared" si="91"/>
        <v>1750</v>
      </c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>
        <v>1750</v>
      </c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55">
        <f>'2022-2024 mjcc'!O102</f>
        <v>1750</v>
      </c>
      <c r="DK90" s="36">
        <f t="shared" si="98"/>
        <v>1750</v>
      </c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>
        <v>1750</v>
      </c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55">
        <f>'2022-2024 mjcc'!P102</f>
        <v>1750</v>
      </c>
      <c r="FN90" s="36">
        <f t="shared" si="97"/>
        <v>1750</v>
      </c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>
        <v>1750</v>
      </c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55">
        <f>'2022-2024 mjcc'!Q102</f>
        <v>1750</v>
      </c>
      <c r="HQ90" s="36">
        <f t="shared" si="96"/>
        <v>1750</v>
      </c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>
        <v>1750</v>
      </c>
      <c r="JI90" s="20"/>
      <c r="JJ90" s="20"/>
      <c r="JK90" s="20"/>
      <c r="JL90" s="20"/>
      <c r="JM90" s="20"/>
      <c r="JN90" s="20"/>
      <c r="JO90" s="20"/>
      <c r="JP90" s="20"/>
      <c r="JQ90" s="20"/>
      <c r="JR90" s="20"/>
    </row>
    <row r="91" spans="1:278" ht="27">
      <c r="A91" s="19">
        <f>'2022-2024 mjcc'!G103</f>
        <v>0</v>
      </c>
      <c r="B91" s="19">
        <f>'2022-2024 mjcc'!H103</f>
        <v>11015</v>
      </c>
      <c r="C91" s="19" t="str">
        <f>'2022-2024 mjcc'!I103</f>
        <v xml:space="preserve"> Ընտանիքում բռնության ենթարկված անձանց ապաստարանի ծառայություններ</v>
      </c>
      <c r="D91" s="55">
        <f>'2022-2024 mjcc'!M103</f>
        <v>12225</v>
      </c>
      <c r="E91" s="36">
        <f t="shared" si="94"/>
        <v>12225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>
        <v>12225</v>
      </c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55">
        <f>'2022-2024 mjcc'!N103</f>
        <v>13336.8</v>
      </c>
      <c r="BH91" s="36">
        <f t="shared" si="91"/>
        <v>13336.8</v>
      </c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>
        <v>13336.8</v>
      </c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55">
        <f>'2022-2024 mjcc'!O103</f>
        <v>13336.8</v>
      </c>
      <c r="DK91" s="36">
        <f t="shared" si="98"/>
        <v>13336.8</v>
      </c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>
        <v>13336.8</v>
      </c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55">
        <f>'2022-2024 mjcc'!P103</f>
        <v>13336.8</v>
      </c>
      <c r="FN91" s="36">
        <f t="shared" si="97"/>
        <v>13336.8</v>
      </c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>
        <v>13336.8</v>
      </c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55">
        <f>'2022-2024 mjcc'!Q103</f>
        <v>13336.8</v>
      </c>
      <c r="HQ91" s="36">
        <f t="shared" si="96"/>
        <v>13336.8</v>
      </c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>
        <v>13336.8</v>
      </c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</row>
    <row r="92" spans="1:278" ht="40.5">
      <c r="A92" s="19">
        <f>'2022-2024 mjcc'!G104</f>
        <v>0</v>
      </c>
      <c r="B92" s="19">
        <f>'2022-2024 mjcc'!H104</f>
        <v>11016</v>
      </c>
      <c r="C92" s="19" t="str">
        <f>'2022-2024 mjcc'!I104</f>
        <v xml:space="preserve">Ընտանեկան բռնության ենթարկված անձանց աջակցության կենտրոնների  ծառայություններ
</v>
      </c>
      <c r="D92" s="55">
        <f>'2022-2024 mjcc'!M104</f>
        <v>42453.279999999999</v>
      </c>
      <c r="E92" s="36">
        <f t="shared" si="94"/>
        <v>42453.279999999999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>
        <v>42453.279999999999</v>
      </c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55">
        <f>'2022-2024 mjcc'!N104</f>
        <v>66684.2</v>
      </c>
      <c r="BH92" s="36">
        <f t="shared" si="91"/>
        <v>66684.2</v>
      </c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>
        <v>66684.2</v>
      </c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55">
        <f>'2022-2024 mjcc'!O104</f>
        <v>66684.2</v>
      </c>
      <c r="DK92" s="36">
        <f t="shared" si="98"/>
        <v>66684.2</v>
      </c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>
        <v>66684.2</v>
      </c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55">
        <f>'2022-2024 mjcc'!P104</f>
        <v>66684.2</v>
      </c>
      <c r="FN92" s="36">
        <f t="shared" si="97"/>
        <v>66684.2</v>
      </c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>
        <v>66684.2</v>
      </c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55">
        <f>'2022-2024 mjcc'!Q104</f>
        <v>66684.2</v>
      </c>
      <c r="HQ92" s="36">
        <f t="shared" si="96"/>
        <v>66684.2</v>
      </c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>
        <v>66684.2</v>
      </c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</row>
    <row r="93" spans="1:278" ht="40.5">
      <c r="A93" s="19">
        <f>'2022-2024 mjcc'!G105</f>
        <v>0</v>
      </c>
      <c r="B93" s="19">
        <f>'2022-2024 mjcc'!H105</f>
        <v>12006</v>
      </c>
      <c r="C93" s="19" t="str">
        <f>'2022-2024 mjcc'!I105</f>
        <v xml:space="preserve"> Ընտանիքում բռնության ենթարկվածների ժամանակավոր աջակցություն_x000D_
</v>
      </c>
      <c r="D93" s="55">
        <f>'2022-2024 mjcc'!M105</f>
        <v>1500</v>
      </c>
      <c r="E93" s="36">
        <f t="shared" si="94"/>
        <v>1500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>
        <v>1500</v>
      </c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55">
        <f>'2022-2024 mjcc'!N105</f>
        <v>10000</v>
      </c>
      <c r="BH93" s="36">
        <f t="shared" si="91"/>
        <v>10000</v>
      </c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>
        <v>10000</v>
      </c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55">
        <f>'2022-2024 mjcc'!O105</f>
        <v>10000</v>
      </c>
      <c r="DK93" s="36">
        <f t="shared" si="98"/>
        <v>10000</v>
      </c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>
        <v>10000</v>
      </c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55">
        <f>'2022-2024 mjcc'!P105</f>
        <v>10000</v>
      </c>
      <c r="FN93" s="36">
        <f t="shared" si="97"/>
        <v>10000</v>
      </c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>
        <v>10000</v>
      </c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55">
        <f>'2022-2024 mjcc'!Q105</f>
        <v>10000</v>
      </c>
      <c r="HQ93" s="36">
        <f t="shared" si="96"/>
        <v>10000</v>
      </c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>
        <v>10000</v>
      </c>
      <c r="JI93" s="20"/>
      <c r="JJ93" s="20"/>
      <c r="JK93" s="20"/>
      <c r="JL93" s="20"/>
      <c r="JM93" s="20"/>
      <c r="JN93" s="20"/>
      <c r="JO93" s="20"/>
      <c r="JP93" s="20"/>
      <c r="JQ93" s="20"/>
      <c r="JR93" s="20"/>
    </row>
    <row r="94" spans="1:278" ht="27">
      <c r="A94" s="19">
        <f>'2022-2024 mjcc'!G106</f>
        <v>0</v>
      </c>
      <c r="B94" s="19">
        <f>'2022-2024 mjcc'!H106</f>
        <v>11018</v>
      </c>
      <c r="C94" s="19" t="str">
        <f>'2022-2024 mjcc'!I106</f>
        <v xml:space="preserve"> Երեխաների խնամքի ցերեկային ծառայությունների տրամադրում</v>
      </c>
      <c r="D94" s="55">
        <f>'2022-2024 mjcc'!M106</f>
        <v>188736.87</v>
      </c>
      <c r="E94" s="36">
        <f t="shared" si="94"/>
        <v>188736.87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>
        <v>188736.87</v>
      </c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55">
        <f>'2022-2024 mjcc'!N106</f>
        <v>291187.8</v>
      </c>
      <c r="BH94" s="36">
        <f t="shared" si="91"/>
        <v>291187.8</v>
      </c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>
        <v>291187.8</v>
      </c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55">
        <f>'2022-2024 mjcc'!O106</f>
        <v>291187.8</v>
      </c>
      <c r="DK94" s="36">
        <f t="shared" si="98"/>
        <v>291187.8</v>
      </c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>
        <v>291187.8</v>
      </c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55">
        <f>'2022-2024 mjcc'!P106</f>
        <v>291187.8</v>
      </c>
      <c r="FN94" s="36">
        <f t="shared" ref="FN94" si="99">SUM(FO94:HO94)</f>
        <v>291187.8</v>
      </c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>
        <v>291187.8</v>
      </c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55">
        <f>'2022-2024 mjcc'!Q106</f>
        <v>291187.8</v>
      </c>
      <c r="HQ94" s="36">
        <f t="shared" ref="HQ94" si="100">SUM(HR94:JR94)</f>
        <v>291187.8</v>
      </c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>
        <v>291187.8</v>
      </c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</row>
    <row r="95" spans="1:278" ht="54">
      <c r="A95" s="19">
        <f>'2022-2024 mjcc'!G107</f>
        <v>0</v>
      </c>
      <c r="B95" s="19">
        <f>'2022-2024 mjcc'!H107</f>
        <v>12002</v>
      </c>
      <c r="C95" s="19" t="str">
        <f>'2022-2024 mjcc'!I107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5" s="55">
        <f>'2022-2024 mjcc'!M107</f>
        <v>74309.039999999994</v>
      </c>
      <c r="E95" s="36">
        <f t="shared" si="94"/>
        <v>74309.039999999994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>
        <v>74309.039999999994</v>
      </c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55">
        <f>'2022-2024 mjcc'!N107</f>
        <v>34000</v>
      </c>
      <c r="BH95" s="36">
        <f t="shared" si="91"/>
        <v>34000</v>
      </c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>
        <v>34000</v>
      </c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55">
        <f>'2022-2024 mjcc'!O107</f>
        <v>34000</v>
      </c>
      <c r="DK95" s="36">
        <f t="shared" si="98"/>
        <v>34000</v>
      </c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>
        <v>34000</v>
      </c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55">
        <f>'2022-2024 mjcc'!P107</f>
        <v>34000</v>
      </c>
      <c r="FN95" s="36">
        <f t="shared" ref="FN95" si="101">SUM(FO95:HO95)</f>
        <v>34000</v>
      </c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>
        <v>34000</v>
      </c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55">
        <f>'2022-2024 mjcc'!Q107</f>
        <v>34000</v>
      </c>
      <c r="HQ95" s="36">
        <f t="shared" ref="HQ95" si="102">SUM(HR95:JR95)</f>
        <v>34000</v>
      </c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>
        <v>34000</v>
      </c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</row>
    <row r="96" spans="1:278" ht="28.5">
      <c r="A96" s="65">
        <f>'2022-2024 mjcc'!G108</f>
        <v>1153</v>
      </c>
      <c r="B96" s="65">
        <f>'2022-2024 mjcc'!H108</f>
        <v>0</v>
      </c>
      <c r="C96" s="65" t="str">
        <f>'2022-2024 mjcc'!I108</f>
        <v xml:space="preserve">Սոցիալական պաշտպանության ոլորտի զարգացման ծրագիր </v>
      </c>
      <c r="D96" s="55">
        <f>'2022-2024 mjcc'!M108</f>
        <v>120372.4</v>
      </c>
      <c r="E96" s="55">
        <f>SUM(E97:E98)</f>
        <v>120372.4</v>
      </c>
      <c r="F96" s="55">
        <f t="shared" ref="F96:BF96" si="103">SUM(F97:F98)</f>
        <v>0</v>
      </c>
      <c r="G96" s="55">
        <f t="shared" si="103"/>
        <v>0</v>
      </c>
      <c r="H96" s="55">
        <f t="shared" si="103"/>
        <v>0</v>
      </c>
      <c r="I96" s="55">
        <f t="shared" si="103"/>
        <v>0</v>
      </c>
      <c r="J96" s="55">
        <f t="shared" si="103"/>
        <v>0</v>
      </c>
      <c r="K96" s="55">
        <f t="shared" si="103"/>
        <v>0</v>
      </c>
      <c r="L96" s="55">
        <f t="shared" si="103"/>
        <v>0</v>
      </c>
      <c r="M96" s="55">
        <f t="shared" si="103"/>
        <v>0</v>
      </c>
      <c r="N96" s="55">
        <f t="shared" si="103"/>
        <v>0</v>
      </c>
      <c r="O96" s="55">
        <f t="shared" si="103"/>
        <v>0</v>
      </c>
      <c r="P96" s="55">
        <f t="shared" si="103"/>
        <v>0</v>
      </c>
      <c r="Q96" s="55">
        <f t="shared" si="103"/>
        <v>0</v>
      </c>
      <c r="R96" s="55">
        <f t="shared" si="103"/>
        <v>0</v>
      </c>
      <c r="S96" s="55">
        <f t="shared" si="103"/>
        <v>0</v>
      </c>
      <c r="T96" s="55">
        <f t="shared" si="103"/>
        <v>0</v>
      </c>
      <c r="U96" s="55">
        <f t="shared" si="103"/>
        <v>0</v>
      </c>
      <c r="V96" s="55">
        <f t="shared" si="103"/>
        <v>0</v>
      </c>
      <c r="W96" s="55">
        <f t="shared" si="103"/>
        <v>0</v>
      </c>
      <c r="X96" s="55">
        <f t="shared" si="103"/>
        <v>0</v>
      </c>
      <c r="Y96" s="55">
        <f t="shared" si="103"/>
        <v>0</v>
      </c>
      <c r="Z96" s="55">
        <f t="shared" si="103"/>
        <v>0</v>
      </c>
      <c r="AA96" s="55">
        <f t="shared" si="103"/>
        <v>0</v>
      </c>
      <c r="AB96" s="55">
        <f t="shared" si="103"/>
        <v>0</v>
      </c>
      <c r="AC96" s="55">
        <f t="shared" si="103"/>
        <v>0</v>
      </c>
      <c r="AD96" s="55">
        <f t="shared" si="103"/>
        <v>0</v>
      </c>
      <c r="AE96" s="55">
        <f t="shared" si="103"/>
        <v>0</v>
      </c>
      <c r="AF96" s="55">
        <f t="shared" si="103"/>
        <v>0</v>
      </c>
      <c r="AG96" s="55">
        <f t="shared" si="103"/>
        <v>0</v>
      </c>
      <c r="AH96" s="55">
        <f t="shared" si="103"/>
        <v>0</v>
      </c>
      <c r="AI96" s="55">
        <f t="shared" si="103"/>
        <v>120372.4</v>
      </c>
      <c r="AJ96" s="55">
        <f t="shared" si="103"/>
        <v>0</v>
      </c>
      <c r="AK96" s="55">
        <f t="shared" si="103"/>
        <v>0</v>
      </c>
      <c r="AL96" s="55">
        <f t="shared" si="103"/>
        <v>0</v>
      </c>
      <c r="AM96" s="55">
        <f t="shared" si="103"/>
        <v>0</v>
      </c>
      <c r="AN96" s="55">
        <f t="shared" si="103"/>
        <v>0</v>
      </c>
      <c r="AO96" s="55">
        <f t="shared" si="103"/>
        <v>0</v>
      </c>
      <c r="AP96" s="55">
        <f t="shared" si="103"/>
        <v>0</v>
      </c>
      <c r="AQ96" s="55">
        <f t="shared" si="103"/>
        <v>0</v>
      </c>
      <c r="AR96" s="55">
        <f t="shared" si="103"/>
        <v>0</v>
      </c>
      <c r="AS96" s="55">
        <f t="shared" si="103"/>
        <v>0</v>
      </c>
      <c r="AT96" s="55">
        <f t="shared" si="103"/>
        <v>0</v>
      </c>
      <c r="AU96" s="55">
        <f t="shared" si="103"/>
        <v>0</v>
      </c>
      <c r="AV96" s="55">
        <f t="shared" si="103"/>
        <v>0</v>
      </c>
      <c r="AW96" s="55">
        <f t="shared" si="103"/>
        <v>0</v>
      </c>
      <c r="AX96" s="55">
        <f t="shared" si="103"/>
        <v>0</v>
      </c>
      <c r="AY96" s="55">
        <f t="shared" si="103"/>
        <v>0</v>
      </c>
      <c r="AZ96" s="55">
        <f t="shared" si="103"/>
        <v>0</v>
      </c>
      <c r="BA96" s="55">
        <f t="shared" si="103"/>
        <v>0</v>
      </c>
      <c r="BB96" s="55">
        <f t="shared" si="103"/>
        <v>0</v>
      </c>
      <c r="BC96" s="55">
        <f t="shared" si="103"/>
        <v>0</v>
      </c>
      <c r="BD96" s="55">
        <f t="shared" si="103"/>
        <v>0</v>
      </c>
      <c r="BE96" s="55">
        <f t="shared" si="103"/>
        <v>0</v>
      </c>
      <c r="BF96" s="55">
        <f t="shared" si="103"/>
        <v>0</v>
      </c>
      <c r="BG96" s="55">
        <f>'2022-2024 mjcc'!N108</f>
        <v>128341.5</v>
      </c>
      <c r="BH96" s="55">
        <f>SUM(BH97:BH98)</f>
        <v>128341.5</v>
      </c>
      <c r="BI96" s="55">
        <f t="shared" ref="BI96:DI96" si="104">SUM(BI97:BI98)</f>
        <v>0</v>
      </c>
      <c r="BJ96" s="55">
        <f t="shared" si="104"/>
        <v>0</v>
      </c>
      <c r="BK96" s="55">
        <f t="shared" si="104"/>
        <v>0</v>
      </c>
      <c r="BL96" s="55">
        <f t="shared" si="104"/>
        <v>0</v>
      </c>
      <c r="BM96" s="55">
        <f t="shared" si="104"/>
        <v>0</v>
      </c>
      <c r="BN96" s="55">
        <f t="shared" si="104"/>
        <v>0</v>
      </c>
      <c r="BO96" s="55">
        <f t="shared" si="104"/>
        <v>0</v>
      </c>
      <c r="BP96" s="55">
        <f t="shared" si="104"/>
        <v>0</v>
      </c>
      <c r="BQ96" s="55">
        <f t="shared" si="104"/>
        <v>0</v>
      </c>
      <c r="BR96" s="55">
        <f t="shared" si="104"/>
        <v>0</v>
      </c>
      <c r="BS96" s="55">
        <f t="shared" si="104"/>
        <v>0</v>
      </c>
      <c r="BT96" s="55">
        <f t="shared" si="104"/>
        <v>0</v>
      </c>
      <c r="BU96" s="55">
        <f t="shared" si="104"/>
        <v>0</v>
      </c>
      <c r="BV96" s="55">
        <f t="shared" si="104"/>
        <v>0</v>
      </c>
      <c r="BW96" s="55">
        <f t="shared" si="104"/>
        <v>0</v>
      </c>
      <c r="BX96" s="55">
        <f t="shared" si="104"/>
        <v>0</v>
      </c>
      <c r="BY96" s="55">
        <f t="shared" si="104"/>
        <v>0</v>
      </c>
      <c r="BZ96" s="55">
        <f t="shared" si="104"/>
        <v>0</v>
      </c>
      <c r="CA96" s="55">
        <f t="shared" si="104"/>
        <v>0</v>
      </c>
      <c r="CB96" s="55">
        <f t="shared" si="104"/>
        <v>0</v>
      </c>
      <c r="CC96" s="55">
        <f t="shared" si="104"/>
        <v>0</v>
      </c>
      <c r="CD96" s="55">
        <f t="shared" si="104"/>
        <v>0</v>
      </c>
      <c r="CE96" s="55">
        <f t="shared" si="104"/>
        <v>0</v>
      </c>
      <c r="CF96" s="55">
        <f t="shared" si="104"/>
        <v>0</v>
      </c>
      <c r="CG96" s="55">
        <f t="shared" si="104"/>
        <v>0</v>
      </c>
      <c r="CH96" s="55">
        <f t="shared" si="104"/>
        <v>0</v>
      </c>
      <c r="CI96" s="55">
        <f t="shared" si="104"/>
        <v>0</v>
      </c>
      <c r="CJ96" s="55">
        <f t="shared" si="104"/>
        <v>0</v>
      </c>
      <c r="CK96" s="55">
        <f t="shared" si="104"/>
        <v>0</v>
      </c>
      <c r="CL96" s="55">
        <f t="shared" si="104"/>
        <v>128341.5</v>
      </c>
      <c r="CM96" s="55">
        <f t="shared" si="104"/>
        <v>0</v>
      </c>
      <c r="CN96" s="55">
        <f t="shared" si="104"/>
        <v>0</v>
      </c>
      <c r="CO96" s="55">
        <f t="shared" si="104"/>
        <v>0</v>
      </c>
      <c r="CP96" s="55">
        <f t="shared" si="104"/>
        <v>0</v>
      </c>
      <c r="CQ96" s="55">
        <f t="shared" si="104"/>
        <v>0</v>
      </c>
      <c r="CR96" s="55">
        <f t="shared" si="104"/>
        <v>0</v>
      </c>
      <c r="CS96" s="55">
        <f t="shared" si="104"/>
        <v>0</v>
      </c>
      <c r="CT96" s="55">
        <f t="shared" si="104"/>
        <v>0</v>
      </c>
      <c r="CU96" s="55">
        <f t="shared" si="104"/>
        <v>0</v>
      </c>
      <c r="CV96" s="55">
        <f t="shared" si="104"/>
        <v>0</v>
      </c>
      <c r="CW96" s="55">
        <f t="shared" si="104"/>
        <v>0</v>
      </c>
      <c r="CX96" s="55">
        <f t="shared" si="104"/>
        <v>0</v>
      </c>
      <c r="CY96" s="55">
        <f t="shared" si="104"/>
        <v>0</v>
      </c>
      <c r="CZ96" s="55">
        <f t="shared" si="104"/>
        <v>0</v>
      </c>
      <c r="DA96" s="55">
        <f t="shared" si="104"/>
        <v>0</v>
      </c>
      <c r="DB96" s="55">
        <f t="shared" si="104"/>
        <v>0</v>
      </c>
      <c r="DC96" s="55">
        <f t="shared" si="104"/>
        <v>0</v>
      </c>
      <c r="DD96" s="55">
        <f t="shared" si="104"/>
        <v>0</v>
      </c>
      <c r="DE96" s="55">
        <f t="shared" si="104"/>
        <v>0</v>
      </c>
      <c r="DF96" s="55">
        <f t="shared" si="104"/>
        <v>0</v>
      </c>
      <c r="DG96" s="55">
        <f t="shared" si="104"/>
        <v>0</v>
      </c>
      <c r="DH96" s="55">
        <f t="shared" si="104"/>
        <v>0</v>
      </c>
      <c r="DI96" s="55">
        <f t="shared" si="104"/>
        <v>0</v>
      </c>
      <c r="DJ96" s="55">
        <f>'2022-2024 mjcc'!O108</f>
        <v>152981</v>
      </c>
      <c r="DK96" s="55">
        <f>SUM(DK97:DK98)</f>
        <v>152981</v>
      </c>
      <c r="DL96" s="55">
        <f t="shared" ref="DL96:FL96" si="105">SUM(DL97:DL98)</f>
        <v>0</v>
      </c>
      <c r="DM96" s="55">
        <f t="shared" si="105"/>
        <v>0</v>
      </c>
      <c r="DN96" s="55">
        <f t="shared" si="105"/>
        <v>0</v>
      </c>
      <c r="DO96" s="55">
        <f t="shared" si="105"/>
        <v>0</v>
      </c>
      <c r="DP96" s="55">
        <f t="shared" si="105"/>
        <v>0</v>
      </c>
      <c r="DQ96" s="55">
        <f t="shared" si="105"/>
        <v>0</v>
      </c>
      <c r="DR96" s="55">
        <f t="shared" si="105"/>
        <v>0</v>
      </c>
      <c r="DS96" s="55">
        <f t="shared" si="105"/>
        <v>0</v>
      </c>
      <c r="DT96" s="55">
        <f t="shared" si="105"/>
        <v>0</v>
      </c>
      <c r="DU96" s="55">
        <f t="shared" si="105"/>
        <v>0</v>
      </c>
      <c r="DV96" s="55">
        <f t="shared" si="105"/>
        <v>0</v>
      </c>
      <c r="DW96" s="55">
        <f t="shared" si="105"/>
        <v>0</v>
      </c>
      <c r="DX96" s="55">
        <f t="shared" si="105"/>
        <v>0</v>
      </c>
      <c r="DY96" s="55">
        <f t="shared" si="105"/>
        <v>0</v>
      </c>
      <c r="DZ96" s="55">
        <f t="shared" si="105"/>
        <v>0</v>
      </c>
      <c r="EA96" s="55">
        <f t="shared" si="105"/>
        <v>0</v>
      </c>
      <c r="EB96" s="55">
        <f t="shared" si="105"/>
        <v>0</v>
      </c>
      <c r="EC96" s="55">
        <f t="shared" si="105"/>
        <v>0</v>
      </c>
      <c r="ED96" s="55">
        <f t="shared" si="105"/>
        <v>0</v>
      </c>
      <c r="EE96" s="55">
        <f t="shared" si="105"/>
        <v>0</v>
      </c>
      <c r="EF96" s="55">
        <f t="shared" si="105"/>
        <v>0</v>
      </c>
      <c r="EG96" s="55">
        <f t="shared" si="105"/>
        <v>0</v>
      </c>
      <c r="EH96" s="55">
        <f t="shared" si="105"/>
        <v>0</v>
      </c>
      <c r="EI96" s="55">
        <f t="shared" si="105"/>
        <v>0</v>
      </c>
      <c r="EJ96" s="55">
        <f t="shared" si="105"/>
        <v>0</v>
      </c>
      <c r="EK96" s="55">
        <f t="shared" si="105"/>
        <v>0</v>
      </c>
      <c r="EL96" s="55">
        <f t="shared" si="105"/>
        <v>0</v>
      </c>
      <c r="EM96" s="55">
        <f t="shared" si="105"/>
        <v>0</v>
      </c>
      <c r="EN96" s="55">
        <f t="shared" si="105"/>
        <v>0</v>
      </c>
      <c r="EO96" s="55">
        <f t="shared" si="105"/>
        <v>152981</v>
      </c>
      <c r="EP96" s="55">
        <f t="shared" si="105"/>
        <v>0</v>
      </c>
      <c r="EQ96" s="55">
        <f t="shared" si="105"/>
        <v>0</v>
      </c>
      <c r="ER96" s="55">
        <f t="shared" si="105"/>
        <v>0</v>
      </c>
      <c r="ES96" s="55">
        <f t="shared" si="105"/>
        <v>0</v>
      </c>
      <c r="ET96" s="55">
        <f t="shared" si="105"/>
        <v>0</v>
      </c>
      <c r="EU96" s="55">
        <f t="shared" si="105"/>
        <v>0</v>
      </c>
      <c r="EV96" s="55">
        <f t="shared" si="105"/>
        <v>0</v>
      </c>
      <c r="EW96" s="55">
        <f t="shared" si="105"/>
        <v>0</v>
      </c>
      <c r="EX96" s="55">
        <f t="shared" si="105"/>
        <v>0</v>
      </c>
      <c r="EY96" s="55">
        <f t="shared" si="105"/>
        <v>0</v>
      </c>
      <c r="EZ96" s="55">
        <f t="shared" si="105"/>
        <v>0</v>
      </c>
      <c r="FA96" s="55">
        <f t="shared" si="105"/>
        <v>0</v>
      </c>
      <c r="FB96" s="55">
        <f t="shared" si="105"/>
        <v>0</v>
      </c>
      <c r="FC96" s="55">
        <f t="shared" si="105"/>
        <v>0</v>
      </c>
      <c r="FD96" s="55">
        <f t="shared" si="105"/>
        <v>0</v>
      </c>
      <c r="FE96" s="55">
        <f t="shared" si="105"/>
        <v>0</v>
      </c>
      <c r="FF96" s="55">
        <f t="shared" si="105"/>
        <v>0</v>
      </c>
      <c r="FG96" s="55">
        <f t="shared" si="105"/>
        <v>0</v>
      </c>
      <c r="FH96" s="55">
        <f t="shared" si="105"/>
        <v>0</v>
      </c>
      <c r="FI96" s="55">
        <f t="shared" si="105"/>
        <v>0</v>
      </c>
      <c r="FJ96" s="55">
        <f t="shared" si="105"/>
        <v>0</v>
      </c>
      <c r="FK96" s="55">
        <f t="shared" si="105"/>
        <v>0</v>
      </c>
      <c r="FL96" s="55">
        <f t="shared" si="105"/>
        <v>0</v>
      </c>
      <c r="FM96" s="55">
        <f>'2022-2024 mjcc'!P108</f>
        <v>160543.80000000002</v>
      </c>
      <c r="FN96" s="55">
        <f>SUM(FN97:FN98)</f>
        <v>139055.5</v>
      </c>
      <c r="FO96" s="55">
        <f t="shared" ref="FO96:HO96" si="106">SUM(FO97:FO98)</f>
        <v>0</v>
      </c>
      <c r="FP96" s="55">
        <f t="shared" si="106"/>
        <v>0</v>
      </c>
      <c r="FQ96" s="55">
        <f t="shared" si="106"/>
        <v>0</v>
      </c>
      <c r="FR96" s="55">
        <f t="shared" si="106"/>
        <v>0</v>
      </c>
      <c r="FS96" s="55">
        <f t="shared" si="106"/>
        <v>0</v>
      </c>
      <c r="FT96" s="55">
        <f t="shared" si="106"/>
        <v>0</v>
      </c>
      <c r="FU96" s="55">
        <f t="shared" si="106"/>
        <v>0</v>
      </c>
      <c r="FV96" s="55">
        <f t="shared" si="106"/>
        <v>0</v>
      </c>
      <c r="FW96" s="55">
        <f t="shared" si="106"/>
        <v>0</v>
      </c>
      <c r="FX96" s="55">
        <f t="shared" si="106"/>
        <v>0</v>
      </c>
      <c r="FY96" s="55">
        <f t="shared" si="106"/>
        <v>0</v>
      </c>
      <c r="FZ96" s="55">
        <f t="shared" si="106"/>
        <v>0</v>
      </c>
      <c r="GA96" s="55">
        <f t="shared" si="106"/>
        <v>0</v>
      </c>
      <c r="GB96" s="55">
        <f t="shared" si="106"/>
        <v>0</v>
      </c>
      <c r="GC96" s="55">
        <f t="shared" si="106"/>
        <v>0</v>
      </c>
      <c r="GD96" s="55">
        <f t="shared" si="106"/>
        <v>0</v>
      </c>
      <c r="GE96" s="55">
        <f t="shared" si="106"/>
        <v>0</v>
      </c>
      <c r="GF96" s="55">
        <f t="shared" si="106"/>
        <v>0</v>
      </c>
      <c r="GG96" s="55">
        <f t="shared" si="106"/>
        <v>0</v>
      </c>
      <c r="GH96" s="55">
        <f t="shared" si="106"/>
        <v>0</v>
      </c>
      <c r="GI96" s="55">
        <f t="shared" si="106"/>
        <v>0</v>
      </c>
      <c r="GJ96" s="55">
        <f t="shared" si="106"/>
        <v>0</v>
      </c>
      <c r="GK96" s="55">
        <f t="shared" si="106"/>
        <v>0</v>
      </c>
      <c r="GL96" s="55">
        <f t="shared" si="106"/>
        <v>0</v>
      </c>
      <c r="GM96" s="55">
        <f t="shared" si="106"/>
        <v>0</v>
      </c>
      <c r="GN96" s="55">
        <f t="shared" si="106"/>
        <v>0</v>
      </c>
      <c r="GO96" s="55">
        <f t="shared" si="106"/>
        <v>0</v>
      </c>
      <c r="GP96" s="55">
        <f t="shared" si="106"/>
        <v>0</v>
      </c>
      <c r="GQ96" s="55">
        <f t="shared" si="106"/>
        <v>0</v>
      </c>
      <c r="GR96" s="55">
        <f t="shared" si="106"/>
        <v>139055.5</v>
      </c>
      <c r="GS96" s="55">
        <f t="shared" si="106"/>
        <v>0</v>
      </c>
      <c r="GT96" s="55">
        <f t="shared" si="106"/>
        <v>0</v>
      </c>
      <c r="GU96" s="55">
        <f t="shared" si="106"/>
        <v>0</v>
      </c>
      <c r="GV96" s="55">
        <f t="shared" si="106"/>
        <v>0</v>
      </c>
      <c r="GW96" s="55">
        <f t="shared" si="106"/>
        <v>0</v>
      </c>
      <c r="GX96" s="55">
        <f t="shared" si="106"/>
        <v>0</v>
      </c>
      <c r="GY96" s="55">
        <f t="shared" si="106"/>
        <v>0</v>
      </c>
      <c r="GZ96" s="55">
        <f t="shared" si="106"/>
        <v>0</v>
      </c>
      <c r="HA96" s="55">
        <f t="shared" si="106"/>
        <v>0</v>
      </c>
      <c r="HB96" s="55">
        <f t="shared" si="106"/>
        <v>0</v>
      </c>
      <c r="HC96" s="55">
        <f t="shared" si="106"/>
        <v>0</v>
      </c>
      <c r="HD96" s="55">
        <f t="shared" si="106"/>
        <v>0</v>
      </c>
      <c r="HE96" s="55">
        <f t="shared" si="106"/>
        <v>0</v>
      </c>
      <c r="HF96" s="55">
        <f t="shared" si="106"/>
        <v>0</v>
      </c>
      <c r="HG96" s="55">
        <f t="shared" si="106"/>
        <v>0</v>
      </c>
      <c r="HH96" s="55">
        <f t="shared" si="106"/>
        <v>0</v>
      </c>
      <c r="HI96" s="55">
        <f t="shared" si="106"/>
        <v>0</v>
      </c>
      <c r="HJ96" s="55">
        <f t="shared" si="106"/>
        <v>0</v>
      </c>
      <c r="HK96" s="55">
        <f t="shared" si="106"/>
        <v>0</v>
      </c>
      <c r="HL96" s="55">
        <f t="shared" si="106"/>
        <v>0</v>
      </c>
      <c r="HM96" s="55">
        <f t="shared" si="106"/>
        <v>0</v>
      </c>
      <c r="HN96" s="55">
        <f t="shared" si="106"/>
        <v>0</v>
      </c>
      <c r="HO96" s="55">
        <f t="shared" si="106"/>
        <v>0</v>
      </c>
      <c r="HP96" s="55">
        <f>'2022-2024 mjcc'!Q108</f>
        <v>176198.40000000002</v>
      </c>
      <c r="HQ96" s="55">
        <f>SUM(HQ97:HQ98)</f>
        <v>176198.40000000002</v>
      </c>
      <c r="HR96" s="55">
        <f t="shared" ref="HR96:JR96" si="107">SUM(HR97:HR98)</f>
        <v>0</v>
      </c>
      <c r="HS96" s="55">
        <f t="shared" si="107"/>
        <v>0</v>
      </c>
      <c r="HT96" s="55">
        <f t="shared" si="107"/>
        <v>0</v>
      </c>
      <c r="HU96" s="55">
        <f t="shared" si="107"/>
        <v>0</v>
      </c>
      <c r="HV96" s="55">
        <f t="shared" si="107"/>
        <v>0</v>
      </c>
      <c r="HW96" s="55">
        <f t="shared" si="107"/>
        <v>0</v>
      </c>
      <c r="HX96" s="55">
        <f t="shared" si="107"/>
        <v>0</v>
      </c>
      <c r="HY96" s="55">
        <f t="shared" si="107"/>
        <v>0</v>
      </c>
      <c r="HZ96" s="55">
        <f t="shared" si="107"/>
        <v>0</v>
      </c>
      <c r="IA96" s="55">
        <f t="shared" si="107"/>
        <v>0</v>
      </c>
      <c r="IB96" s="55">
        <f t="shared" si="107"/>
        <v>0</v>
      </c>
      <c r="IC96" s="55">
        <f t="shared" si="107"/>
        <v>0</v>
      </c>
      <c r="ID96" s="55">
        <f t="shared" si="107"/>
        <v>0</v>
      </c>
      <c r="IE96" s="55">
        <f t="shared" si="107"/>
        <v>0</v>
      </c>
      <c r="IF96" s="55">
        <f t="shared" si="107"/>
        <v>0</v>
      </c>
      <c r="IG96" s="55">
        <f t="shared" si="107"/>
        <v>0</v>
      </c>
      <c r="IH96" s="55">
        <f t="shared" si="107"/>
        <v>0</v>
      </c>
      <c r="II96" s="55">
        <f t="shared" si="107"/>
        <v>0</v>
      </c>
      <c r="IJ96" s="55">
        <f t="shared" si="107"/>
        <v>0</v>
      </c>
      <c r="IK96" s="55">
        <f t="shared" si="107"/>
        <v>0</v>
      </c>
      <c r="IL96" s="55">
        <f t="shared" si="107"/>
        <v>0</v>
      </c>
      <c r="IM96" s="55">
        <f t="shared" si="107"/>
        <v>0</v>
      </c>
      <c r="IN96" s="55">
        <f t="shared" si="107"/>
        <v>0</v>
      </c>
      <c r="IO96" s="55">
        <f t="shared" si="107"/>
        <v>0</v>
      </c>
      <c r="IP96" s="55">
        <f t="shared" si="107"/>
        <v>0</v>
      </c>
      <c r="IQ96" s="55">
        <f t="shared" si="107"/>
        <v>0</v>
      </c>
      <c r="IR96" s="55">
        <f t="shared" si="107"/>
        <v>0</v>
      </c>
      <c r="IS96" s="55">
        <f t="shared" si="107"/>
        <v>0</v>
      </c>
      <c r="IT96" s="55">
        <f t="shared" si="107"/>
        <v>0</v>
      </c>
      <c r="IU96" s="55">
        <f t="shared" si="107"/>
        <v>176198.40000000002</v>
      </c>
      <c r="IV96" s="55">
        <f t="shared" si="107"/>
        <v>0</v>
      </c>
      <c r="IW96" s="55">
        <f t="shared" si="107"/>
        <v>0</v>
      </c>
      <c r="IX96" s="55">
        <f t="shared" si="107"/>
        <v>0</v>
      </c>
      <c r="IY96" s="55">
        <f t="shared" si="107"/>
        <v>0</v>
      </c>
      <c r="IZ96" s="55">
        <f t="shared" si="107"/>
        <v>0</v>
      </c>
      <c r="JA96" s="55">
        <f t="shared" si="107"/>
        <v>0</v>
      </c>
      <c r="JB96" s="55">
        <f t="shared" si="107"/>
        <v>0</v>
      </c>
      <c r="JC96" s="55">
        <f t="shared" si="107"/>
        <v>0</v>
      </c>
      <c r="JD96" s="55">
        <f t="shared" si="107"/>
        <v>0</v>
      </c>
      <c r="JE96" s="55">
        <f t="shared" si="107"/>
        <v>0</v>
      </c>
      <c r="JF96" s="55">
        <f t="shared" si="107"/>
        <v>0</v>
      </c>
      <c r="JG96" s="55">
        <f t="shared" si="107"/>
        <v>0</v>
      </c>
      <c r="JH96" s="55">
        <f t="shared" si="107"/>
        <v>0</v>
      </c>
      <c r="JI96" s="55">
        <f t="shared" si="107"/>
        <v>0</v>
      </c>
      <c r="JJ96" s="55">
        <f t="shared" si="107"/>
        <v>0</v>
      </c>
      <c r="JK96" s="55">
        <f t="shared" si="107"/>
        <v>0</v>
      </c>
      <c r="JL96" s="55">
        <f t="shared" si="107"/>
        <v>0</v>
      </c>
      <c r="JM96" s="55">
        <f t="shared" si="107"/>
        <v>0</v>
      </c>
      <c r="JN96" s="55">
        <f t="shared" si="107"/>
        <v>0</v>
      </c>
      <c r="JO96" s="55">
        <f t="shared" si="107"/>
        <v>0</v>
      </c>
      <c r="JP96" s="55">
        <f t="shared" si="107"/>
        <v>0</v>
      </c>
      <c r="JQ96" s="55">
        <f t="shared" si="107"/>
        <v>0</v>
      </c>
      <c r="JR96" s="55">
        <f t="shared" si="107"/>
        <v>0</v>
      </c>
    </row>
    <row r="97" spans="1:278" ht="40.5">
      <c r="A97" s="19">
        <f>'2022-2024 mjcc'!G109</f>
        <v>0</v>
      </c>
      <c r="B97" s="19" t="str">
        <f>'2022-2024 mjcc'!H109</f>
        <v xml:space="preserve"> 11001</v>
      </c>
      <c r="C97" s="19" t="str">
        <f>'2022-2024 mjcc'!I109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7" s="55">
        <f>'2022-2024 mjcc'!M109</f>
        <v>98288.2</v>
      </c>
      <c r="E97" s="36">
        <f t="shared" si="80"/>
        <v>98288.2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>
        <v>98288.2</v>
      </c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55">
        <f>'2022-2024 mjcc'!N109</f>
        <v>104285.9</v>
      </c>
      <c r="BH97" s="36">
        <f t="shared" ref="BH97:BH98" si="108">SUM(BI97:DI97)</f>
        <v>104285.9</v>
      </c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>
        <v>104285.9</v>
      </c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55">
        <f>'2022-2024 mjcc'!O109</f>
        <v>124896.5</v>
      </c>
      <c r="DK97" s="36">
        <f>SUM(DL97:FL97)</f>
        <v>124896.5</v>
      </c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>
        <v>124896.5</v>
      </c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55">
        <f>'2022-2024 mjcc'!P109</f>
        <v>132277.1</v>
      </c>
      <c r="FN97" s="36">
        <f t="shared" ref="FN97:FN98" si="109">SUM(FO97:HO97)</f>
        <v>112994.6</v>
      </c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>
        <v>112994.6</v>
      </c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55">
        <f>'2022-2024 mjcc'!Q109</f>
        <v>145504.70000000001</v>
      </c>
      <c r="HQ97" s="36">
        <f t="shared" ref="HQ97:HQ98" si="110">SUM(HR97:JR97)</f>
        <v>145504.70000000001</v>
      </c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>
        <v>145504.70000000001</v>
      </c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</row>
    <row r="98" spans="1:278" ht="40.5">
      <c r="A98" s="19">
        <f>'2022-2024 mjcc'!G110</f>
        <v>0</v>
      </c>
      <c r="B98" s="19" t="str">
        <f>'2022-2024 mjcc'!H110</f>
        <v xml:space="preserve"> 11002</v>
      </c>
      <c r="C98" s="19" t="str">
        <f>'2022-2024 mjcc'!I110</f>
        <v xml:space="preserve"> Մասնագիտական կողմնորոշման, համակարգի մեթոդաբանության ապահովման և կադրերի վերապատրաստման ծառայություններ</v>
      </c>
      <c r="D98" s="55">
        <f>'2022-2024 mjcc'!M110</f>
        <v>22084.2</v>
      </c>
      <c r="E98" s="36">
        <f t="shared" si="80"/>
        <v>22084.2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>
        <v>22084.2</v>
      </c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55">
        <f>'2022-2024 mjcc'!N110</f>
        <v>24055.599999999999</v>
      </c>
      <c r="BH98" s="36">
        <f t="shared" si="108"/>
        <v>24055.599999999999</v>
      </c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>
        <v>24055.599999999999</v>
      </c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55">
        <f>'2022-2024 mjcc'!O110</f>
        <v>28084.5</v>
      </c>
      <c r="DK98" s="36">
        <f>SUM(DL98:FL98)</f>
        <v>28084.5</v>
      </c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>
        <v>28084.5</v>
      </c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55">
        <f>'2022-2024 mjcc'!P110</f>
        <v>28266.7</v>
      </c>
      <c r="FN98" s="36">
        <f t="shared" si="109"/>
        <v>26060.9</v>
      </c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>
        <v>26060.9</v>
      </c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55">
        <f>'2022-2024 mjcc'!Q110</f>
        <v>30693.7</v>
      </c>
      <c r="HQ98" s="36">
        <f t="shared" si="110"/>
        <v>30693.7</v>
      </c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>
        <v>30693.7</v>
      </c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</row>
    <row r="99" spans="1:278" ht="14.25">
      <c r="A99" s="65">
        <f>'2022-2024 mjcc'!G111</f>
        <v>1160</v>
      </c>
      <c r="B99" s="65">
        <f>'2022-2024 mjcc'!H111</f>
        <v>0</v>
      </c>
      <c r="C99" s="65" t="str">
        <f>'2022-2024 mjcc'!I111</f>
        <v xml:space="preserve"> Հաշմանդամություն ունեցող անձանց աջակցություն </v>
      </c>
      <c r="D99" s="55">
        <f t="shared" ref="D99:BF99" si="111">SUM(D100:D108)</f>
        <v>1156489.6500000001</v>
      </c>
      <c r="E99" s="55">
        <f t="shared" si="111"/>
        <v>1156489.6000000001</v>
      </c>
      <c r="F99" s="55">
        <f t="shared" si="111"/>
        <v>0</v>
      </c>
      <c r="G99" s="55">
        <f t="shared" si="111"/>
        <v>0</v>
      </c>
      <c r="H99" s="55">
        <f t="shared" si="111"/>
        <v>0</v>
      </c>
      <c r="I99" s="55">
        <f t="shared" si="111"/>
        <v>0</v>
      </c>
      <c r="J99" s="55">
        <f t="shared" si="111"/>
        <v>0</v>
      </c>
      <c r="K99" s="55">
        <f t="shared" si="111"/>
        <v>0</v>
      </c>
      <c r="L99" s="55">
        <f t="shared" si="111"/>
        <v>2580.1</v>
      </c>
      <c r="M99" s="55">
        <f t="shared" si="111"/>
        <v>0</v>
      </c>
      <c r="N99" s="55">
        <f t="shared" si="111"/>
        <v>0</v>
      </c>
      <c r="O99" s="55">
        <f t="shared" si="111"/>
        <v>0</v>
      </c>
      <c r="P99" s="55">
        <f t="shared" si="111"/>
        <v>0</v>
      </c>
      <c r="Q99" s="55">
        <f t="shared" si="111"/>
        <v>0</v>
      </c>
      <c r="R99" s="55">
        <f t="shared" si="111"/>
        <v>0</v>
      </c>
      <c r="S99" s="55">
        <f t="shared" si="111"/>
        <v>0</v>
      </c>
      <c r="T99" s="55">
        <f t="shared" si="111"/>
        <v>0</v>
      </c>
      <c r="U99" s="55">
        <f t="shared" si="111"/>
        <v>0</v>
      </c>
      <c r="V99" s="55">
        <f t="shared" si="111"/>
        <v>0</v>
      </c>
      <c r="W99" s="55">
        <f t="shared" si="111"/>
        <v>5587</v>
      </c>
      <c r="X99" s="55">
        <f t="shared" si="111"/>
        <v>0</v>
      </c>
      <c r="Y99" s="55">
        <f t="shared" si="111"/>
        <v>0</v>
      </c>
      <c r="Z99" s="55">
        <f t="shared" si="111"/>
        <v>0</v>
      </c>
      <c r="AA99" s="55">
        <f t="shared" si="111"/>
        <v>0</v>
      </c>
      <c r="AB99" s="55">
        <f t="shared" si="111"/>
        <v>0</v>
      </c>
      <c r="AC99" s="55">
        <f t="shared" si="111"/>
        <v>0</v>
      </c>
      <c r="AD99" s="55">
        <f t="shared" si="111"/>
        <v>0</v>
      </c>
      <c r="AE99" s="55">
        <f t="shared" si="111"/>
        <v>0</v>
      </c>
      <c r="AF99" s="55">
        <f t="shared" si="111"/>
        <v>0</v>
      </c>
      <c r="AG99" s="55">
        <f t="shared" si="111"/>
        <v>0</v>
      </c>
      <c r="AH99" s="55">
        <f t="shared" si="111"/>
        <v>0</v>
      </c>
      <c r="AI99" s="55">
        <f t="shared" si="111"/>
        <v>0</v>
      </c>
      <c r="AJ99" s="55">
        <f t="shared" si="111"/>
        <v>0</v>
      </c>
      <c r="AK99" s="55">
        <f t="shared" si="111"/>
        <v>184870.5</v>
      </c>
      <c r="AL99" s="55">
        <f t="shared" si="111"/>
        <v>0</v>
      </c>
      <c r="AM99" s="55">
        <f t="shared" si="111"/>
        <v>0</v>
      </c>
      <c r="AN99" s="55">
        <f t="shared" si="111"/>
        <v>963452</v>
      </c>
      <c r="AO99" s="55">
        <f t="shared" si="111"/>
        <v>0</v>
      </c>
      <c r="AP99" s="55">
        <f t="shared" si="111"/>
        <v>0</v>
      </c>
      <c r="AQ99" s="55">
        <f t="shared" si="111"/>
        <v>0</v>
      </c>
      <c r="AR99" s="55">
        <f t="shared" si="111"/>
        <v>0</v>
      </c>
      <c r="AS99" s="55">
        <f t="shared" si="111"/>
        <v>0</v>
      </c>
      <c r="AT99" s="55">
        <f t="shared" si="111"/>
        <v>0</v>
      </c>
      <c r="AU99" s="55">
        <f t="shared" si="111"/>
        <v>0</v>
      </c>
      <c r="AV99" s="55">
        <f t="shared" si="111"/>
        <v>0</v>
      </c>
      <c r="AW99" s="55">
        <f t="shared" si="111"/>
        <v>0</v>
      </c>
      <c r="AX99" s="55">
        <f t="shared" si="111"/>
        <v>0</v>
      </c>
      <c r="AY99" s="55">
        <f t="shared" si="111"/>
        <v>0</v>
      </c>
      <c r="AZ99" s="55">
        <f t="shared" si="111"/>
        <v>0</v>
      </c>
      <c r="BA99" s="55">
        <f t="shared" si="111"/>
        <v>0</v>
      </c>
      <c r="BB99" s="55">
        <f t="shared" si="111"/>
        <v>0</v>
      </c>
      <c r="BC99" s="55">
        <f t="shared" si="111"/>
        <v>0</v>
      </c>
      <c r="BD99" s="55">
        <f t="shared" si="111"/>
        <v>0</v>
      </c>
      <c r="BE99" s="55">
        <f t="shared" si="111"/>
        <v>0</v>
      </c>
      <c r="BF99" s="55">
        <f t="shared" si="111"/>
        <v>0</v>
      </c>
      <c r="BG99" s="55">
        <f>'2022-2024 mjcc'!N111</f>
        <v>1193337.6599999999</v>
      </c>
      <c r="BH99" s="55">
        <f>SUM(BH100:BH108)</f>
        <v>1193017</v>
      </c>
      <c r="BI99" s="55">
        <f t="shared" ref="BI99:DI99" si="112">SUM(BI100:BI108)</f>
        <v>0</v>
      </c>
      <c r="BJ99" s="55">
        <f t="shared" si="112"/>
        <v>0</v>
      </c>
      <c r="BK99" s="55">
        <f t="shared" si="112"/>
        <v>0</v>
      </c>
      <c r="BL99" s="55">
        <f t="shared" si="112"/>
        <v>0</v>
      </c>
      <c r="BM99" s="55">
        <f t="shared" si="112"/>
        <v>0</v>
      </c>
      <c r="BN99" s="55">
        <f t="shared" si="112"/>
        <v>0</v>
      </c>
      <c r="BO99" s="55">
        <f t="shared" si="112"/>
        <v>3120.8</v>
      </c>
      <c r="BP99" s="55">
        <f t="shared" si="112"/>
        <v>0</v>
      </c>
      <c r="BQ99" s="55">
        <f t="shared" si="112"/>
        <v>0</v>
      </c>
      <c r="BR99" s="55">
        <f t="shared" si="112"/>
        <v>0</v>
      </c>
      <c r="BS99" s="55">
        <f t="shared" si="112"/>
        <v>0</v>
      </c>
      <c r="BT99" s="55">
        <f t="shared" si="112"/>
        <v>0</v>
      </c>
      <c r="BU99" s="55">
        <f t="shared" si="112"/>
        <v>0</v>
      </c>
      <c r="BV99" s="55">
        <f t="shared" si="112"/>
        <v>0</v>
      </c>
      <c r="BW99" s="55">
        <f t="shared" si="112"/>
        <v>0</v>
      </c>
      <c r="BX99" s="55">
        <f t="shared" si="112"/>
        <v>0</v>
      </c>
      <c r="BY99" s="55">
        <f t="shared" si="112"/>
        <v>0</v>
      </c>
      <c r="BZ99" s="55">
        <f t="shared" si="112"/>
        <v>8100</v>
      </c>
      <c r="CA99" s="55">
        <f t="shared" si="112"/>
        <v>0</v>
      </c>
      <c r="CB99" s="55">
        <f t="shared" si="112"/>
        <v>0</v>
      </c>
      <c r="CC99" s="55">
        <f t="shared" si="112"/>
        <v>0</v>
      </c>
      <c r="CD99" s="55">
        <f t="shared" si="112"/>
        <v>0</v>
      </c>
      <c r="CE99" s="55">
        <f t="shared" si="112"/>
        <v>0</v>
      </c>
      <c r="CF99" s="55">
        <f t="shared" si="112"/>
        <v>0</v>
      </c>
      <c r="CG99" s="55">
        <f t="shared" si="112"/>
        <v>0</v>
      </c>
      <c r="CH99" s="55">
        <f t="shared" si="112"/>
        <v>0</v>
      </c>
      <c r="CI99" s="55">
        <f t="shared" si="112"/>
        <v>0</v>
      </c>
      <c r="CJ99" s="55">
        <f t="shared" si="112"/>
        <v>0</v>
      </c>
      <c r="CK99" s="55">
        <f t="shared" si="112"/>
        <v>0</v>
      </c>
      <c r="CL99" s="55">
        <f t="shared" si="112"/>
        <v>0</v>
      </c>
      <c r="CM99" s="55">
        <f t="shared" si="112"/>
        <v>0</v>
      </c>
      <c r="CN99" s="55">
        <f t="shared" si="112"/>
        <v>295083.2</v>
      </c>
      <c r="CO99" s="55">
        <f t="shared" si="112"/>
        <v>0</v>
      </c>
      <c r="CP99" s="55">
        <f t="shared" si="112"/>
        <v>0</v>
      </c>
      <c r="CQ99" s="55">
        <f t="shared" si="112"/>
        <v>886713</v>
      </c>
      <c r="CR99" s="55">
        <f t="shared" si="112"/>
        <v>0</v>
      </c>
      <c r="CS99" s="55">
        <f t="shared" si="112"/>
        <v>0</v>
      </c>
      <c r="CT99" s="55">
        <f t="shared" si="112"/>
        <v>0</v>
      </c>
      <c r="CU99" s="55">
        <f t="shared" si="112"/>
        <v>0</v>
      </c>
      <c r="CV99" s="55">
        <f t="shared" si="112"/>
        <v>0</v>
      </c>
      <c r="CW99" s="55">
        <f t="shared" si="112"/>
        <v>0</v>
      </c>
      <c r="CX99" s="55">
        <f t="shared" si="112"/>
        <v>0</v>
      </c>
      <c r="CY99" s="55">
        <f t="shared" si="112"/>
        <v>0</v>
      </c>
      <c r="CZ99" s="55">
        <f t="shared" si="112"/>
        <v>0</v>
      </c>
      <c r="DA99" s="55">
        <f t="shared" si="112"/>
        <v>0</v>
      </c>
      <c r="DB99" s="55">
        <f t="shared" si="112"/>
        <v>0</v>
      </c>
      <c r="DC99" s="55">
        <f t="shared" si="112"/>
        <v>0</v>
      </c>
      <c r="DD99" s="55">
        <f t="shared" si="112"/>
        <v>0</v>
      </c>
      <c r="DE99" s="55">
        <f t="shared" si="112"/>
        <v>0</v>
      </c>
      <c r="DF99" s="55">
        <f t="shared" si="112"/>
        <v>0</v>
      </c>
      <c r="DG99" s="55">
        <f t="shared" si="112"/>
        <v>0</v>
      </c>
      <c r="DH99" s="55">
        <f t="shared" si="112"/>
        <v>0</v>
      </c>
      <c r="DI99" s="55">
        <f t="shared" si="112"/>
        <v>0</v>
      </c>
      <c r="DJ99" s="55">
        <f>'2022-2024 mjcc'!O111</f>
        <v>2318387</v>
      </c>
      <c r="DK99" s="55">
        <f>SUM(DK100:DK108)</f>
        <v>2317966.3000000003</v>
      </c>
      <c r="DL99" s="55">
        <f t="shared" ref="DL99:FL99" si="113">SUM(DL100:DL108)</f>
        <v>0</v>
      </c>
      <c r="DM99" s="55">
        <f t="shared" si="113"/>
        <v>0</v>
      </c>
      <c r="DN99" s="55">
        <f t="shared" si="113"/>
        <v>0</v>
      </c>
      <c r="DO99" s="55">
        <f t="shared" si="113"/>
        <v>0</v>
      </c>
      <c r="DP99" s="55">
        <f t="shared" si="113"/>
        <v>0</v>
      </c>
      <c r="DQ99" s="55">
        <f t="shared" si="113"/>
        <v>0</v>
      </c>
      <c r="DR99" s="55">
        <f t="shared" si="113"/>
        <v>3120.8</v>
      </c>
      <c r="DS99" s="55">
        <f t="shared" si="113"/>
        <v>0</v>
      </c>
      <c r="DT99" s="55">
        <f t="shared" si="113"/>
        <v>0</v>
      </c>
      <c r="DU99" s="55">
        <f t="shared" si="113"/>
        <v>0</v>
      </c>
      <c r="DV99" s="55">
        <f t="shared" si="113"/>
        <v>0</v>
      </c>
      <c r="DW99" s="55">
        <f t="shared" si="113"/>
        <v>0</v>
      </c>
      <c r="DX99" s="55">
        <f t="shared" si="113"/>
        <v>0</v>
      </c>
      <c r="DY99" s="55">
        <f t="shared" si="113"/>
        <v>0</v>
      </c>
      <c r="DZ99" s="55">
        <f t="shared" si="113"/>
        <v>0</v>
      </c>
      <c r="EA99" s="55">
        <f t="shared" si="113"/>
        <v>0</v>
      </c>
      <c r="EB99" s="55">
        <f t="shared" si="113"/>
        <v>0</v>
      </c>
      <c r="EC99" s="55">
        <f t="shared" si="113"/>
        <v>20100</v>
      </c>
      <c r="ED99" s="55">
        <f t="shared" si="113"/>
        <v>0</v>
      </c>
      <c r="EE99" s="55">
        <f t="shared" si="113"/>
        <v>0</v>
      </c>
      <c r="EF99" s="55">
        <f t="shared" si="113"/>
        <v>0</v>
      </c>
      <c r="EG99" s="55">
        <f t="shared" si="113"/>
        <v>0</v>
      </c>
      <c r="EH99" s="55">
        <f t="shared" si="113"/>
        <v>0</v>
      </c>
      <c r="EI99" s="55">
        <f t="shared" si="113"/>
        <v>0</v>
      </c>
      <c r="EJ99" s="55">
        <f t="shared" si="113"/>
        <v>0</v>
      </c>
      <c r="EK99" s="55">
        <f t="shared" si="113"/>
        <v>0</v>
      </c>
      <c r="EL99" s="55">
        <f t="shared" si="113"/>
        <v>0</v>
      </c>
      <c r="EM99" s="55">
        <f t="shared" si="113"/>
        <v>0</v>
      </c>
      <c r="EN99" s="55">
        <f t="shared" si="113"/>
        <v>0</v>
      </c>
      <c r="EO99" s="55">
        <f t="shared" si="113"/>
        <v>0</v>
      </c>
      <c r="EP99" s="55">
        <f t="shared" si="113"/>
        <v>0</v>
      </c>
      <c r="EQ99" s="55">
        <f t="shared" si="113"/>
        <v>295083.2</v>
      </c>
      <c r="ER99" s="55">
        <f t="shared" si="113"/>
        <v>0</v>
      </c>
      <c r="ES99" s="55">
        <f t="shared" si="113"/>
        <v>0</v>
      </c>
      <c r="ET99" s="55">
        <f t="shared" si="113"/>
        <v>1999662.3</v>
      </c>
      <c r="EU99" s="55">
        <f t="shared" si="113"/>
        <v>0</v>
      </c>
      <c r="EV99" s="55">
        <f t="shared" si="113"/>
        <v>0</v>
      </c>
      <c r="EW99" s="55">
        <f t="shared" si="113"/>
        <v>0</v>
      </c>
      <c r="EX99" s="55">
        <f t="shared" si="113"/>
        <v>0</v>
      </c>
      <c r="EY99" s="55">
        <f t="shared" si="113"/>
        <v>0</v>
      </c>
      <c r="EZ99" s="55">
        <f t="shared" si="113"/>
        <v>0</v>
      </c>
      <c r="FA99" s="55">
        <f t="shared" si="113"/>
        <v>0</v>
      </c>
      <c r="FB99" s="55">
        <f t="shared" si="113"/>
        <v>0</v>
      </c>
      <c r="FC99" s="55">
        <f t="shared" si="113"/>
        <v>0</v>
      </c>
      <c r="FD99" s="55">
        <f t="shared" si="113"/>
        <v>0</v>
      </c>
      <c r="FE99" s="55">
        <f t="shared" si="113"/>
        <v>0</v>
      </c>
      <c r="FF99" s="55">
        <f t="shared" si="113"/>
        <v>0</v>
      </c>
      <c r="FG99" s="55">
        <f t="shared" si="113"/>
        <v>0</v>
      </c>
      <c r="FH99" s="55">
        <f t="shared" si="113"/>
        <v>0</v>
      </c>
      <c r="FI99" s="55">
        <f t="shared" si="113"/>
        <v>0</v>
      </c>
      <c r="FJ99" s="55">
        <f t="shared" si="113"/>
        <v>0</v>
      </c>
      <c r="FK99" s="55">
        <f t="shared" si="113"/>
        <v>0</v>
      </c>
      <c r="FL99" s="55">
        <f t="shared" si="113"/>
        <v>0</v>
      </c>
      <c r="FM99" s="55">
        <f>'2022-2024 mjcc'!P111</f>
        <v>1566153.0999999999</v>
      </c>
      <c r="FN99" s="55">
        <f>SUM(FN100:FN108)</f>
        <v>1565732.4</v>
      </c>
      <c r="FO99" s="55">
        <f t="shared" ref="FO99:HO99" si="114">SUM(FO100:FO108)</f>
        <v>0</v>
      </c>
      <c r="FP99" s="55">
        <f t="shared" si="114"/>
        <v>0</v>
      </c>
      <c r="FQ99" s="55">
        <f t="shared" si="114"/>
        <v>0</v>
      </c>
      <c r="FR99" s="55">
        <f t="shared" si="114"/>
        <v>0</v>
      </c>
      <c r="FS99" s="55">
        <f t="shared" si="114"/>
        <v>0</v>
      </c>
      <c r="FT99" s="55">
        <f t="shared" si="114"/>
        <v>0</v>
      </c>
      <c r="FU99" s="55">
        <f t="shared" si="114"/>
        <v>3120.8</v>
      </c>
      <c r="FV99" s="55">
        <f t="shared" si="114"/>
        <v>0</v>
      </c>
      <c r="FW99" s="55">
        <f t="shared" si="114"/>
        <v>0</v>
      </c>
      <c r="FX99" s="55">
        <f t="shared" si="114"/>
        <v>0</v>
      </c>
      <c r="FY99" s="55">
        <f t="shared" si="114"/>
        <v>0</v>
      </c>
      <c r="FZ99" s="55">
        <f t="shared" si="114"/>
        <v>0</v>
      </c>
      <c r="GA99" s="55">
        <f t="shared" si="114"/>
        <v>0</v>
      </c>
      <c r="GB99" s="55">
        <f t="shared" si="114"/>
        <v>0</v>
      </c>
      <c r="GC99" s="55">
        <f t="shared" si="114"/>
        <v>0</v>
      </c>
      <c r="GD99" s="55">
        <f t="shared" si="114"/>
        <v>0</v>
      </c>
      <c r="GE99" s="55">
        <f t="shared" si="114"/>
        <v>0</v>
      </c>
      <c r="GF99" s="55">
        <f t="shared" si="114"/>
        <v>20100</v>
      </c>
      <c r="GG99" s="55">
        <f t="shared" si="114"/>
        <v>0</v>
      </c>
      <c r="GH99" s="55">
        <f t="shared" si="114"/>
        <v>0</v>
      </c>
      <c r="GI99" s="55">
        <f t="shared" si="114"/>
        <v>0</v>
      </c>
      <c r="GJ99" s="55">
        <f t="shared" si="114"/>
        <v>0</v>
      </c>
      <c r="GK99" s="55">
        <f t="shared" si="114"/>
        <v>0</v>
      </c>
      <c r="GL99" s="55">
        <f t="shared" si="114"/>
        <v>0</v>
      </c>
      <c r="GM99" s="55">
        <f t="shared" si="114"/>
        <v>0</v>
      </c>
      <c r="GN99" s="55">
        <f t="shared" si="114"/>
        <v>0</v>
      </c>
      <c r="GO99" s="55">
        <f t="shared" si="114"/>
        <v>0</v>
      </c>
      <c r="GP99" s="55">
        <f t="shared" si="114"/>
        <v>0</v>
      </c>
      <c r="GQ99" s="55">
        <f t="shared" si="114"/>
        <v>0</v>
      </c>
      <c r="GR99" s="55">
        <f t="shared" si="114"/>
        <v>0</v>
      </c>
      <c r="GS99" s="55">
        <f t="shared" si="114"/>
        <v>0</v>
      </c>
      <c r="GT99" s="55">
        <f t="shared" si="114"/>
        <v>295083.2</v>
      </c>
      <c r="GU99" s="55">
        <f t="shared" si="114"/>
        <v>0</v>
      </c>
      <c r="GV99" s="55">
        <f t="shared" si="114"/>
        <v>0</v>
      </c>
      <c r="GW99" s="55">
        <f t="shared" si="114"/>
        <v>1247428.3999999999</v>
      </c>
      <c r="GX99" s="55">
        <f t="shared" si="114"/>
        <v>0</v>
      </c>
      <c r="GY99" s="55">
        <f t="shared" si="114"/>
        <v>0</v>
      </c>
      <c r="GZ99" s="55">
        <f t="shared" si="114"/>
        <v>0</v>
      </c>
      <c r="HA99" s="55">
        <f t="shared" si="114"/>
        <v>0</v>
      </c>
      <c r="HB99" s="55">
        <f t="shared" si="114"/>
        <v>0</v>
      </c>
      <c r="HC99" s="55">
        <f t="shared" si="114"/>
        <v>0</v>
      </c>
      <c r="HD99" s="55">
        <f t="shared" si="114"/>
        <v>0</v>
      </c>
      <c r="HE99" s="55">
        <f t="shared" si="114"/>
        <v>0</v>
      </c>
      <c r="HF99" s="55">
        <f t="shared" si="114"/>
        <v>0</v>
      </c>
      <c r="HG99" s="55">
        <f t="shared" si="114"/>
        <v>0</v>
      </c>
      <c r="HH99" s="55">
        <f t="shared" si="114"/>
        <v>0</v>
      </c>
      <c r="HI99" s="55">
        <f t="shared" si="114"/>
        <v>0</v>
      </c>
      <c r="HJ99" s="55">
        <f t="shared" si="114"/>
        <v>0</v>
      </c>
      <c r="HK99" s="55">
        <f t="shared" si="114"/>
        <v>0</v>
      </c>
      <c r="HL99" s="55">
        <f t="shared" si="114"/>
        <v>0</v>
      </c>
      <c r="HM99" s="55">
        <f t="shared" si="114"/>
        <v>0</v>
      </c>
      <c r="HN99" s="55">
        <f t="shared" si="114"/>
        <v>0</v>
      </c>
      <c r="HO99" s="55">
        <f t="shared" si="114"/>
        <v>0</v>
      </c>
      <c r="HP99" s="55">
        <f>'2022-2024 mjcc'!Q111</f>
        <v>1481657.3</v>
      </c>
      <c r="HQ99" s="55">
        <f>SUM(HQ100:HQ108)</f>
        <v>1481236.6</v>
      </c>
      <c r="HR99" s="55">
        <f t="shared" ref="HR99:JR99" si="115">SUM(HR100:HR108)</f>
        <v>0</v>
      </c>
      <c r="HS99" s="55">
        <f t="shared" si="115"/>
        <v>0</v>
      </c>
      <c r="HT99" s="55">
        <f t="shared" si="115"/>
        <v>0</v>
      </c>
      <c r="HU99" s="55">
        <f t="shared" si="115"/>
        <v>0</v>
      </c>
      <c r="HV99" s="55">
        <f t="shared" si="115"/>
        <v>0</v>
      </c>
      <c r="HW99" s="55">
        <f t="shared" si="115"/>
        <v>0</v>
      </c>
      <c r="HX99" s="55">
        <f t="shared" si="115"/>
        <v>3120.8</v>
      </c>
      <c r="HY99" s="55">
        <f t="shared" si="115"/>
        <v>0</v>
      </c>
      <c r="HZ99" s="55">
        <f t="shared" si="115"/>
        <v>0</v>
      </c>
      <c r="IA99" s="55">
        <f t="shared" si="115"/>
        <v>0</v>
      </c>
      <c r="IB99" s="55">
        <f t="shared" si="115"/>
        <v>0</v>
      </c>
      <c r="IC99" s="55">
        <f t="shared" si="115"/>
        <v>0</v>
      </c>
      <c r="ID99" s="55">
        <f t="shared" si="115"/>
        <v>0</v>
      </c>
      <c r="IE99" s="55">
        <f t="shared" si="115"/>
        <v>0</v>
      </c>
      <c r="IF99" s="55">
        <f t="shared" si="115"/>
        <v>0</v>
      </c>
      <c r="IG99" s="55">
        <f t="shared" si="115"/>
        <v>0</v>
      </c>
      <c r="IH99" s="55">
        <f t="shared" si="115"/>
        <v>0</v>
      </c>
      <c r="II99" s="55">
        <f t="shared" si="115"/>
        <v>20100</v>
      </c>
      <c r="IJ99" s="55">
        <f t="shared" si="115"/>
        <v>0</v>
      </c>
      <c r="IK99" s="55">
        <f t="shared" si="115"/>
        <v>0</v>
      </c>
      <c r="IL99" s="55">
        <f t="shared" si="115"/>
        <v>0</v>
      </c>
      <c r="IM99" s="55">
        <f t="shared" si="115"/>
        <v>0</v>
      </c>
      <c r="IN99" s="55">
        <f t="shared" si="115"/>
        <v>0</v>
      </c>
      <c r="IO99" s="55">
        <f t="shared" si="115"/>
        <v>0</v>
      </c>
      <c r="IP99" s="55">
        <f t="shared" si="115"/>
        <v>0</v>
      </c>
      <c r="IQ99" s="55">
        <f t="shared" si="115"/>
        <v>0</v>
      </c>
      <c r="IR99" s="55">
        <f t="shared" si="115"/>
        <v>0</v>
      </c>
      <c r="IS99" s="55">
        <f t="shared" si="115"/>
        <v>0</v>
      </c>
      <c r="IT99" s="55">
        <f t="shared" si="115"/>
        <v>0</v>
      </c>
      <c r="IU99" s="55">
        <f t="shared" si="115"/>
        <v>0</v>
      </c>
      <c r="IV99" s="55">
        <f t="shared" si="115"/>
        <v>0</v>
      </c>
      <c r="IW99" s="55">
        <f t="shared" si="115"/>
        <v>295083.2</v>
      </c>
      <c r="IX99" s="55">
        <f t="shared" si="115"/>
        <v>0</v>
      </c>
      <c r="IY99" s="55">
        <f t="shared" si="115"/>
        <v>0</v>
      </c>
      <c r="IZ99" s="55">
        <f t="shared" si="115"/>
        <v>1162932.6000000001</v>
      </c>
      <c r="JA99" s="55">
        <f t="shared" si="115"/>
        <v>0</v>
      </c>
      <c r="JB99" s="55">
        <f t="shared" si="115"/>
        <v>0</v>
      </c>
      <c r="JC99" s="55">
        <f t="shared" si="115"/>
        <v>0</v>
      </c>
      <c r="JD99" s="55">
        <f t="shared" si="115"/>
        <v>0</v>
      </c>
      <c r="JE99" s="55">
        <f t="shared" si="115"/>
        <v>0</v>
      </c>
      <c r="JF99" s="55">
        <f t="shared" si="115"/>
        <v>0</v>
      </c>
      <c r="JG99" s="55">
        <f t="shared" si="115"/>
        <v>0</v>
      </c>
      <c r="JH99" s="55">
        <f t="shared" si="115"/>
        <v>0</v>
      </c>
      <c r="JI99" s="55">
        <f t="shared" si="115"/>
        <v>0</v>
      </c>
      <c r="JJ99" s="55">
        <f t="shared" si="115"/>
        <v>0</v>
      </c>
      <c r="JK99" s="55">
        <f t="shared" si="115"/>
        <v>0</v>
      </c>
      <c r="JL99" s="55">
        <f t="shared" si="115"/>
        <v>0</v>
      </c>
      <c r="JM99" s="55">
        <f t="shared" si="115"/>
        <v>0</v>
      </c>
      <c r="JN99" s="55">
        <f t="shared" si="115"/>
        <v>0</v>
      </c>
      <c r="JO99" s="55">
        <f t="shared" si="115"/>
        <v>0</v>
      </c>
      <c r="JP99" s="55">
        <f t="shared" si="115"/>
        <v>0</v>
      </c>
      <c r="JQ99" s="55">
        <f t="shared" si="115"/>
        <v>0</v>
      </c>
      <c r="JR99" s="55">
        <f t="shared" si="115"/>
        <v>0</v>
      </c>
    </row>
    <row r="100" spans="1:278" ht="27">
      <c r="A100" s="19">
        <f>'2022-2024 mjcc'!G112</f>
        <v>0</v>
      </c>
      <c r="B100" s="19" t="str">
        <f>'2022-2024 mjcc'!H112</f>
        <v xml:space="preserve"> 11001</v>
      </c>
      <c r="C100" s="19" t="str">
        <f>'2022-2024 mjcc'!I112</f>
        <v xml:space="preserve"> Հաշմանդամություն ունեցող անձանց աջակցող միջոցների վերանորոգում</v>
      </c>
      <c r="D100" s="55">
        <f>'2022-2024 mjcc'!M112</f>
        <v>5587</v>
      </c>
      <c r="E100" s="36">
        <f t="shared" si="80"/>
        <v>5587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>
        <v>5587</v>
      </c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55">
        <f>'2022-2024 mjcc'!N112</f>
        <v>8100</v>
      </c>
      <c r="BH100" s="36">
        <f t="shared" ref="BH100:BH112" si="116">SUM(BI100:DI100)</f>
        <v>8100</v>
      </c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>
        <v>8100</v>
      </c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55">
        <f>'2022-2024 mjcc'!O112</f>
        <v>20200</v>
      </c>
      <c r="DK100" s="36">
        <f t="shared" ref="DK100:DK112" si="117">SUM(DL100:FL100)</f>
        <v>20100</v>
      </c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>
        <v>20100</v>
      </c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55">
        <f>'2022-2024 mjcc'!P112</f>
        <v>20200</v>
      </c>
      <c r="FN100" s="36">
        <f t="shared" ref="FN100:FN108" si="118">SUM(FO100:HO100)</f>
        <v>20100</v>
      </c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>
        <v>20100</v>
      </c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55">
        <f>'2022-2024 mjcc'!Q112</f>
        <v>20200</v>
      </c>
      <c r="HQ100" s="36">
        <f t="shared" ref="HQ100:HQ108" si="119">SUM(HR100:JR100)</f>
        <v>20100</v>
      </c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>
        <v>20100</v>
      </c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</row>
    <row r="101" spans="1:278" ht="27">
      <c r="A101" s="19">
        <f>'2022-2024 mjcc'!G113</f>
        <v>0</v>
      </c>
      <c r="B101" s="19" t="str">
        <f>'2022-2024 mjcc'!H113</f>
        <v xml:space="preserve"> 11005</v>
      </c>
      <c r="C101" s="19" t="str">
        <f>'2022-2024 mjcc'!I113</f>
        <v xml:space="preserve"> Հաշմանդամություն ունեցող անձանց մատուցվող ծառայությունների ծրագրի իրականացման ապահովում</v>
      </c>
      <c r="D101" s="55">
        <f>'2022-2024 mjcc'!M113</f>
        <v>2580.1</v>
      </c>
      <c r="E101" s="36">
        <f t="shared" si="80"/>
        <v>2580.1</v>
      </c>
      <c r="F101" s="20"/>
      <c r="G101" s="20"/>
      <c r="H101" s="20"/>
      <c r="I101" s="20"/>
      <c r="J101" s="20"/>
      <c r="K101" s="20"/>
      <c r="L101" s="20">
        <v>2580.1</v>
      </c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55">
        <f>'2022-2024 mjcc'!N113</f>
        <v>3120.8</v>
      </c>
      <c r="BH101" s="36">
        <f t="shared" si="116"/>
        <v>3120.8</v>
      </c>
      <c r="BI101" s="20"/>
      <c r="BJ101" s="20"/>
      <c r="BK101" s="20"/>
      <c r="BL101" s="20"/>
      <c r="BM101" s="20"/>
      <c r="BN101" s="20"/>
      <c r="BO101" s="20">
        <v>3120.8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55">
        <f>'2022-2024 mjcc'!O113</f>
        <v>3120.8</v>
      </c>
      <c r="DK101" s="36">
        <f t="shared" si="117"/>
        <v>3120.8</v>
      </c>
      <c r="DL101" s="20"/>
      <c r="DM101" s="20"/>
      <c r="DN101" s="20"/>
      <c r="DO101" s="20"/>
      <c r="DP101" s="20"/>
      <c r="DQ101" s="20"/>
      <c r="DR101" s="20">
        <v>3120.8</v>
      </c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55">
        <f>'2022-2024 mjcc'!P113</f>
        <v>3120.8</v>
      </c>
      <c r="FN101" s="36">
        <f t="shared" si="118"/>
        <v>3120.8</v>
      </c>
      <c r="FO101" s="20"/>
      <c r="FP101" s="20"/>
      <c r="FQ101" s="20"/>
      <c r="FR101" s="20"/>
      <c r="FS101" s="20"/>
      <c r="FT101" s="20"/>
      <c r="FU101" s="20">
        <v>3120.8</v>
      </c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55">
        <f>'2022-2024 mjcc'!Q113</f>
        <v>3120.8</v>
      </c>
      <c r="HQ101" s="36">
        <f t="shared" si="119"/>
        <v>3120.8</v>
      </c>
      <c r="HR101" s="20"/>
      <c r="HS101" s="20"/>
      <c r="HT101" s="20"/>
      <c r="HU101" s="20"/>
      <c r="HV101" s="20"/>
      <c r="HW101" s="20"/>
      <c r="HX101" s="20">
        <v>3120.8</v>
      </c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</row>
    <row r="102" spans="1:278" ht="27">
      <c r="A102" s="19">
        <f>'2022-2024 mjcc'!G114</f>
        <v>0</v>
      </c>
      <c r="B102" s="19" t="str">
        <f>'2022-2024 mjcc'!H114</f>
        <v xml:space="preserve"> 11006</v>
      </c>
      <c r="C102" s="19" t="str">
        <f>'2022-2024 mjcc'!I114</f>
        <v xml:space="preserve"> Մտավոր հաշմանդամություն ունեցող անձանց ցերեկային սոցիալ-վերականգնողական ծառայություններ</v>
      </c>
      <c r="D102" s="55">
        <f>'2022-2024 mjcc'!M114</f>
        <v>81203.98</v>
      </c>
      <c r="E102" s="36">
        <f t="shared" si="80"/>
        <v>81204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>
        <v>81204</v>
      </c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55">
        <f>'2022-2024 mjcc'!N114</f>
        <v>87524.7</v>
      </c>
      <c r="BH102" s="36">
        <f t="shared" si="116"/>
        <v>87204</v>
      </c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>
        <v>87204</v>
      </c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55">
        <f>'2022-2024 mjcc'!O114</f>
        <v>87524.7</v>
      </c>
      <c r="DK102" s="36">
        <f t="shared" si="117"/>
        <v>87204</v>
      </c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>
        <v>87204</v>
      </c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55">
        <f>'2022-2024 mjcc'!P114</f>
        <v>87524.7</v>
      </c>
      <c r="FN102" s="36">
        <f t="shared" si="118"/>
        <v>87204</v>
      </c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>
        <v>87204</v>
      </c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55">
        <f>'2022-2024 mjcc'!Q114</f>
        <v>87524.7</v>
      </c>
      <c r="HQ102" s="36">
        <f t="shared" si="119"/>
        <v>87204</v>
      </c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>
        <v>87204</v>
      </c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</row>
    <row r="103" spans="1:278" ht="27">
      <c r="A103" s="19">
        <f>'2022-2024 mjcc'!G115</f>
        <v>0</v>
      </c>
      <c r="B103" s="19" t="str">
        <f>'2022-2024 mjcc'!H115</f>
        <v xml:space="preserve"> 11007</v>
      </c>
      <c r="C103" s="19" t="str">
        <f>'2022-2024 mjcc'!I115</f>
        <v xml:space="preserve"> Հաշմանդամություն ունեցող անձանց սոցիալ-հոգեբանական աջակցություն ցերեկային կենտրոնում</v>
      </c>
      <c r="D103" s="55">
        <f>'2022-2024 mjcc'!M115</f>
        <v>27292.7</v>
      </c>
      <c r="E103" s="36">
        <f t="shared" si="80"/>
        <v>27292.7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>
        <v>27292.7</v>
      </c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55">
        <f>'2022-2024 mjcc'!N115</f>
        <v>28896.6</v>
      </c>
      <c r="BH103" s="36">
        <f t="shared" si="116"/>
        <v>28896.6</v>
      </c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>
        <v>28896.6</v>
      </c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55">
        <f>'2022-2024 mjcc'!O115</f>
        <v>28896.6</v>
      </c>
      <c r="DK103" s="36">
        <f t="shared" si="117"/>
        <v>28896.6</v>
      </c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>
        <v>28896.6</v>
      </c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55">
        <f>'2022-2024 mjcc'!P115</f>
        <v>28896.6</v>
      </c>
      <c r="FN103" s="36">
        <f t="shared" si="118"/>
        <v>28896.6</v>
      </c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>
        <v>28896.6</v>
      </c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55">
        <f>'2022-2024 mjcc'!Q115</f>
        <v>28896.6</v>
      </c>
      <c r="HQ103" s="36">
        <f t="shared" si="119"/>
        <v>28896.6</v>
      </c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>
        <v>28896.6</v>
      </c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</row>
    <row r="104" spans="1:278" ht="27">
      <c r="A104" s="19">
        <f>'2022-2024 mjcc'!G116</f>
        <v>0</v>
      </c>
      <c r="B104" s="19" t="str">
        <f>'2022-2024 mjcc'!H116</f>
        <v xml:space="preserve"> 11008</v>
      </c>
      <c r="C104" s="19" t="str">
        <f>'2022-2024 mjcc'!I116</f>
        <v xml:space="preserve"> Աուտիզմ ունեցող անձանց սոցիալ-հոգեբանական աջակցություն ցերեկային կենտրոնում</v>
      </c>
      <c r="D104" s="55">
        <f>'2022-2024 mjcc'!M116</f>
        <v>64812.23</v>
      </c>
      <c r="E104" s="36">
        <f t="shared" si="80"/>
        <v>64812.2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>
        <v>64812.2</v>
      </c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55">
        <f>'2022-2024 mjcc'!N116</f>
        <v>85022.399999999994</v>
      </c>
      <c r="BH104" s="36">
        <f t="shared" si="116"/>
        <v>85022.399999999994</v>
      </c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>
        <v>85022.399999999994</v>
      </c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55">
        <f>'2022-2024 mjcc'!O116</f>
        <v>85022.399999999994</v>
      </c>
      <c r="DK104" s="36">
        <f t="shared" si="117"/>
        <v>85022.399999999994</v>
      </c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>
        <v>85022.399999999994</v>
      </c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55">
        <f>'2022-2024 mjcc'!P116</f>
        <v>85022.399999999994</v>
      </c>
      <c r="FN104" s="36">
        <f t="shared" si="118"/>
        <v>85022.399999999994</v>
      </c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>
        <v>85022.399999999994</v>
      </c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55">
        <f>'2022-2024 mjcc'!Q116</f>
        <v>85022.399999999994</v>
      </c>
      <c r="HQ104" s="36">
        <f t="shared" si="119"/>
        <v>85022.399999999994</v>
      </c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>
        <v>85022.399999999994</v>
      </c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</row>
    <row r="105" spans="1:278" ht="27">
      <c r="A105" s="19">
        <f>'2022-2024 mjcc'!G117</f>
        <v>0</v>
      </c>
      <c r="B105" s="19" t="str">
        <f>'2022-2024 mjcc'!H117</f>
        <v xml:space="preserve"> 12001</v>
      </c>
      <c r="C105" s="19" t="str">
        <f>'2022-2024 mjcc'!I117</f>
        <v xml:space="preserve"> Պետական հավաստագրերով աջակցող միջոցների տրամադրում</v>
      </c>
      <c r="D105" s="55">
        <f>'2022-2024 mjcc'!M120</f>
        <v>11561.6</v>
      </c>
      <c r="E105" s="36">
        <f t="shared" si="80"/>
        <v>11561.6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>
        <v>11561.6</v>
      </c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55">
        <f>'2022-2024 mjcc'!N117</f>
        <v>886712.96</v>
      </c>
      <c r="BH105" s="36">
        <f t="shared" si="116"/>
        <v>886713</v>
      </c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>
        <v>886713</v>
      </c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55">
        <f>'2022-2024 mjcc'!O117</f>
        <v>1999662.3</v>
      </c>
      <c r="DK105" s="36">
        <f t="shared" si="117"/>
        <v>1999662.3</v>
      </c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>
        <v>1999662.3</v>
      </c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55">
        <f>'2022-2024 mjcc'!P117</f>
        <v>1247428.3999999999</v>
      </c>
      <c r="FN105" s="36">
        <f t="shared" si="118"/>
        <v>1247428.3999999999</v>
      </c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>
        <v>1247428.3999999999</v>
      </c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55">
        <f>'2022-2024 mjcc'!Q117</f>
        <v>1162932.6000000001</v>
      </c>
      <c r="HQ105" s="36">
        <f t="shared" si="119"/>
        <v>1162932.6000000001</v>
      </c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>
        <v>1162932.6000000001</v>
      </c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</row>
    <row r="106" spans="1:278" ht="54">
      <c r="A106" s="19">
        <f>'2022-2024 mjcc'!G118</f>
        <v>0</v>
      </c>
      <c r="B106" s="19">
        <f>'2022-2024 mjcc'!H118</f>
        <v>11010</v>
      </c>
      <c r="C106" s="19" t="str">
        <f>'2022-2024 mjcc'!I118</f>
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</c>
      <c r="D106" s="55">
        <f>'2022-2024 mjcc'!M117</f>
        <v>951890.44</v>
      </c>
      <c r="E106" s="36">
        <f t="shared" si="80"/>
        <v>951890.4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>
        <v>951890.4</v>
      </c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55">
        <f>'2022-2024 mjcc'!N118</f>
        <v>43810.2</v>
      </c>
      <c r="BH106" s="36">
        <f t="shared" si="116"/>
        <v>43810.2</v>
      </c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>
        <v>43810.2</v>
      </c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55">
        <f>'2022-2024 mjcc'!O118</f>
        <v>43810.2</v>
      </c>
      <c r="DK106" s="36">
        <f t="shared" si="117"/>
        <v>43810.2</v>
      </c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>
        <v>43810.2</v>
      </c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55">
        <f>'2022-2024 mjcc'!P118</f>
        <v>43810.2</v>
      </c>
      <c r="FN106" s="36">
        <f t="shared" si="118"/>
        <v>43810.2</v>
      </c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>
        <v>43810.2</v>
      </c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55">
        <f>'2022-2024 mjcc'!Q118</f>
        <v>43810.2</v>
      </c>
      <c r="HQ106" s="36">
        <f t="shared" si="119"/>
        <v>43810.2</v>
      </c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>
        <v>43810.2</v>
      </c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</row>
    <row r="107" spans="1:278" ht="54">
      <c r="A107" s="19">
        <f>'2022-2024 mjcc'!G119</f>
        <v>0</v>
      </c>
      <c r="B107" s="19">
        <f>'2022-2024 mjcc'!H119</f>
        <v>11011</v>
      </c>
      <c r="C107" s="19" t="str">
        <f>'2022-2024 mjcc'!I119</f>
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</c>
      <c r="D107" s="55">
        <f>'2022-2024 mjcc'!M119</f>
        <v>0</v>
      </c>
      <c r="E107" s="36">
        <f t="shared" si="80"/>
        <v>0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55">
        <f>'2022-2024 mjcc'!N119</f>
        <v>37787.699999999997</v>
      </c>
      <c r="BH107" s="36">
        <f t="shared" si="116"/>
        <v>37787.699999999997</v>
      </c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>
        <v>37787.699999999997</v>
      </c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55">
        <f>'2022-2024 mjcc'!O119</f>
        <v>37787.699999999997</v>
      </c>
      <c r="DK107" s="36">
        <f t="shared" si="117"/>
        <v>37787.699999999997</v>
      </c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>
        <v>37787.699999999997</v>
      </c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55">
        <f>'2022-2024 mjcc'!P119</f>
        <v>37787.699999999997</v>
      </c>
      <c r="FN107" s="36">
        <f t="shared" si="118"/>
        <v>37787.699999999997</v>
      </c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>
        <v>37787.699999999997</v>
      </c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55">
        <f>'2022-2024 mjcc'!Q119</f>
        <v>37787.699999999997</v>
      </c>
      <c r="HQ107" s="36">
        <f t="shared" si="119"/>
        <v>37787.699999999997</v>
      </c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>
        <v>37787.699999999997</v>
      </c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</row>
    <row r="108" spans="1:278" ht="40.5">
      <c r="A108" s="19">
        <f>'2022-2024 mjcc'!G120</f>
        <v>0</v>
      </c>
      <c r="B108" s="19">
        <f>'2022-2024 mjcc'!H120</f>
        <v>11009</v>
      </c>
      <c r="C108" s="19" t="str">
        <f>'2022-2024 mjcc'!I120</f>
        <v xml:space="preserve"> Տեսողության խնդիրներ ունեցող անձանց սոցիալ-հոգեբանական վերականգնում_x000D_
</v>
      </c>
      <c r="D108" s="55">
        <f>'2022-2024 mjcc'!M120</f>
        <v>11561.6</v>
      </c>
      <c r="E108" s="36">
        <f t="shared" si="80"/>
        <v>11561.6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>
        <v>11561.6</v>
      </c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55">
        <f>'2022-2024 mjcc'!N120</f>
        <v>12362.3</v>
      </c>
      <c r="BH108" s="36">
        <f t="shared" si="116"/>
        <v>12362.3</v>
      </c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>
        <v>12362.3</v>
      </c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55">
        <f>'2022-2024 mjcc'!O120</f>
        <v>12362.3</v>
      </c>
      <c r="DK108" s="36">
        <f t="shared" si="117"/>
        <v>12362.3</v>
      </c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>
        <v>12362.3</v>
      </c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55">
        <f>'2022-2024 mjcc'!P120</f>
        <v>12362.3</v>
      </c>
      <c r="FN108" s="36">
        <f t="shared" si="118"/>
        <v>12362.3</v>
      </c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>
        <v>12362.3</v>
      </c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55">
        <f>'2022-2024 mjcc'!Q120</f>
        <v>12362.3</v>
      </c>
      <c r="HQ108" s="36">
        <f t="shared" si="119"/>
        <v>12362.3</v>
      </c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>
        <v>12362.3</v>
      </c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</row>
    <row r="109" spans="1:278" ht="14.25">
      <c r="A109" s="65">
        <f>'2022-2024 mjcc'!G121</f>
        <v>1184</v>
      </c>
      <c r="B109" s="65">
        <f>'2022-2024 mjcc'!H121</f>
        <v>0</v>
      </c>
      <c r="C109" s="65" t="str">
        <f>'2022-2024 mjcc'!I121</f>
        <v xml:space="preserve"> Ավանդների փոխհատուցում </v>
      </c>
      <c r="D109" s="55">
        <f>'2022-2024 mjcc'!M121</f>
        <v>1211864.9000000001</v>
      </c>
      <c r="E109" s="55">
        <f>SUM(E110:E112)</f>
        <v>1211864.9000000001</v>
      </c>
      <c r="F109" s="55">
        <f t="shared" ref="F109:BF109" si="120">SUM(F110:F112)</f>
        <v>0</v>
      </c>
      <c r="G109" s="55">
        <f t="shared" si="120"/>
        <v>0</v>
      </c>
      <c r="H109" s="55">
        <f t="shared" si="120"/>
        <v>0</v>
      </c>
      <c r="I109" s="55">
        <f t="shared" si="120"/>
        <v>0</v>
      </c>
      <c r="J109" s="55">
        <f t="shared" si="120"/>
        <v>0</v>
      </c>
      <c r="K109" s="55">
        <f t="shared" si="120"/>
        <v>0</v>
      </c>
      <c r="L109" s="55">
        <f t="shared" si="120"/>
        <v>11998.8</v>
      </c>
      <c r="M109" s="55">
        <f t="shared" si="120"/>
        <v>0</v>
      </c>
      <c r="N109" s="55">
        <f t="shared" si="120"/>
        <v>0</v>
      </c>
      <c r="O109" s="55">
        <f t="shared" si="120"/>
        <v>0</v>
      </c>
      <c r="P109" s="55">
        <f t="shared" si="120"/>
        <v>0</v>
      </c>
      <c r="Q109" s="55">
        <f t="shared" si="120"/>
        <v>0</v>
      </c>
      <c r="R109" s="55">
        <f t="shared" si="120"/>
        <v>0</v>
      </c>
      <c r="S109" s="55">
        <f t="shared" si="120"/>
        <v>0</v>
      </c>
      <c r="T109" s="55">
        <f t="shared" si="120"/>
        <v>0</v>
      </c>
      <c r="U109" s="55">
        <f t="shared" si="120"/>
        <v>0</v>
      </c>
      <c r="V109" s="55">
        <f t="shared" si="120"/>
        <v>0</v>
      </c>
      <c r="W109" s="55">
        <f t="shared" si="120"/>
        <v>0</v>
      </c>
      <c r="X109" s="55">
        <f t="shared" si="120"/>
        <v>0</v>
      </c>
      <c r="Y109" s="55">
        <f t="shared" si="120"/>
        <v>0</v>
      </c>
      <c r="Z109" s="55">
        <f t="shared" si="120"/>
        <v>0</v>
      </c>
      <c r="AA109" s="55">
        <f t="shared" si="120"/>
        <v>0</v>
      </c>
      <c r="AB109" s="55">
        <f t="shared" si="120"/>
        <v>0</v>
      </c>
      <c r="AC109" s="55">
        <f t="shared" si="120"/>
        <v>0</v>
      </c>
      <c r="AD109" s="55">
        <f t="shared" si="120"/>
        <v>0</v>
      </c>
      <c r="AE109" s="55">
        <f t="shared" si="120"/>
        <v>0</v>
      </c>
      <c r="AF109" s="55">
        <f t="shared" si="120"/>
        <v>0</v>
      </c>
      <c r="AG109" s="55">
        <f t="shared" si="120"/>
        <v>0</v>
      </c>
      <c r="AH109" s="55">
        <f t="shared" si="120"/>
        <v>0</v>
      </c>
      <c r="AI109" s="55">
        <f t="shared" si="120"/>
        <v>0</v>
      </c>
      <c r="AJ109" s="55">
        <f t="shared" si="120"/>
        <v>0</v>
      </c>
      <c r="AK109" s="55">
        <f t="shared" si="120"/>
        <v>0</v>
      </c>
      <c r="AL109" s="55">
        <f t="shared" si="120"/>
        <v>0</v>
      </c>
      <c r="AM109" s="55">
        <f t="shared" si="120"/>
        <v>0</v>
      </c>
      <c r="AN109" s="55">
        <f t="shared" si="120"/>
        <v>0</v>
      </c>
      <c r="AO109" s="55">
        <f t="shared" si="120"/>
        <v>0</v>
      </c>
      <c r="AP109" s="55">
        <f t="shared" si="120"/>
        <v>0</v>
      </c>
      <c r="AQ109" s="55">
        <f t="shared" si="120"/>
        <v>0</v>
      </c>
      <c r="AR109" s="55">
        <f t="shared" si="120"/>
        <v>0</v>
      </c>
      <c r="AS109" s="55">
        <f t="shared" si="120"/>
        <v>0</v>
      </c>
      <c r="AT109" s="55">
        <f t="shared" si="120"/>
        <v>0</v>
      </c>
      <c r="AU109" s="55">
        <f t="shared" si="120"/>
        <v>0</v>
      </c>
      <c r="AV109" s="55">
        <f t="shared" si="120"/>
        <v>1199866.1000000001</v>
      </c>
      <c r="AW109" s="55">
        <f t="shared" si="120"/>
        <v>0</v>
      </c>
      <c r="AX109" s="55">
        <f t="shared" si="120"/>
        <v>0</v>
      </c>
      <c r="AY109" s="55">
        <f t="shared" si="120"/>
        <v>0</v>
      </c>
      <c r="AZ109" s="55">
        <f t="shared" si="120"/>
        <v>0</v>
      </c>
      <c r="BA109" s="55">
        <f t="shared" si="120"/>
        <v>0</v>
      </c>
      <c r="BB109" s="55">
        <f t="shared" si="120"/>
        <v>0</v>
      </c>
      <c r="BC109" s="55">
        <f t="shared" si="120"/>
        <v>0</v>
      </c>
      <c r="BD109" s="55">
        <f t="shared" si="120"/>
        <v>0</v>
      </c>
      <c r="BE109" s="55">
        <f t="shared" si="120"/>
        <v>0</v>
      </c>
      <c r="BF109" s="55">
        <f t="shared" si="120"/>
        <v>0</v>
      </c>
      <c r="BG109" s="55">
        <f>'2022-2024 mjcc'!N121</f>
        <v>1212000</v>
      </c>
      <c r="BH109" s="55">
        <f>SUM(BH110:BH112)</f>
        <v>1212000</v>
      </c>
      <c r="BI109" s="55">
        <f t="shared" ref="BI109:DI109" si="121">SUM(BI110:BI112)</f>
        <v>0</v>
      </c>
      <c r="BJ109" s="55">
        <f t="shared" si="121"/>
        <v>0</v>
      </c>
      <c r="BK109" s="55">
        <f t="shared" si="121"/>
        <v>0</v>
      </c>
      <c r="BL109" s="55">
        <f t="shared" si="121"/>
        <v>0</v>
      </c>
      <c r="BM109" s="55">
        <f t="shared" si="121"/>
        <v>0</v>
      </c>
      <c r="BN109" s="55">
        <f t="shared" si="121"/>
        <v>0</v>
      </c>
      <c r="BO109" s="55">
        <f t="shared" si="121"/>
        <v>12000</v>
      </c>
      <c r="BP109" s="55">
        <f t="shared" si="121"/>
        <v>0</v>
      </c>
      <c r="BQ109" s="55">
        <f t="shared" si="121"/>
        <v>0</v>
      </c>
      <c r="BR109" s="55">
        <f t="shared" si="121"/>
        <v>0</v>
      </c>
      <c r="BS109" s="55">
        <f t="shared" si="121"/>
        <v>0</v>
      </c>
      <c r="BT109" s="55">
        <f t="shared" si="121"/>
        <v>0</v>
      </c>
      <c r="BU109" s="55">
        <f t="shared" si="121"/>
        <v>0</v>
      </c>
      <c r="BV109" s="55">
        <f t="shared" si="121"/>
        <v>0</v>
      </c>
      <c r="BW109" s="55">
        <f t="shared" si="121"/>
        <v>0</v>
      </c>
      <c r="BX109" s="55">
        <f t="shared" si="121"/>
        <v>0</v>
      </c>
      <c r="BY109" s="55">
        <f t="shared" si="121"/>
        <v>0</v>
      </c>
      <c r="BZ109" s="55">
        <f t="shared" si="121"/>
        <v>0</v>
      </c>
      <c r="CA109" s="55">
        <f t="shared" si="121"/>
        <v>0</v>
      </c>
      <c r="CB109" s="55">
        <f t="shared" si="121"/>
        <v>0</v>
      </c>
      <c r="CC109" s="55">
        <f t="shared" si="121"/>
        <v>0</v>
      </c>
      <c r="CD109" s="55">
        <f t="shared" si="121"/>
        <v>0</v>
      </c>
      <c r="CE109" s="55">
        <f t="shared" si="121"/>
        <v>0</v>
      </c>
      <c r="CF109" s="55">
        <f t="shared" si="121"/>
        <v>0</v>
      </c>
      <c r="CG109" s="55">
        <f t="shared" si="121"/>
        <v>0</v>
      </c>
      <c r="CH109" s="55">
        <f t="shared" si="121"/>
        <v>0</v>
      </c>
      <c r="CI109" s="55">
        <f t="shared" si="121"/>
        <v>0</v>
      </c>
      <c r="CJ109" s="55">
        <f t="shared" si="121"/>
        <v>0</v>
      </c>
      <c r="CK109" s="55">
        <f t="shared" si="121"/>
        <v>0</v>
      </c>
      <c r="CL109" s="55">
        <f t="shared" si="121"/>
        <v>0</v>
      </c>
      <c r="CM109" s="55">
        <f t="shared" si="121"/>
        <v>0</v>
      </c>
      <c r="CN109" s="55">
        <f t="shared" si="121"/>
        <v>0</v>
      </c>
      <c r="CO109" s="55">
        <f t="shared" si="121"/>
        <v>0</v>
      </c>
      <c r="CP109" s="55">
        <f t="shared" si="121"/>
        <v>0</v>
      </c>
      <c r="CQ109" s="55">
        <f t="shared" si="121"/>
        <v>0</v>
      </c>
      <c r="CR109" s="55">
        <f t="shared" si="121"/>
        <v>0</v>
      </c>
      <c r="CS109" s="55">
        <f t="shared" si="121"/>
        <v>0</v>
      </c>
      <c r="CT109" s="55">
        <f t="shared" si="121"/>
        <v>0</v>
      </c>
      <c r="CU109" s="55">
        <f t="shared" si="121"/>
        <v>0</v>
      </c>
      <c r="CV109" s="55">
        <f t="shared" si="121"/>
        <v>0</v>
      </c>
      <c r="CW109" s="55">
        <f t="shared" si="121"/>
        <v>0</v>
      </c>
      <c r="CX109" s="55">
        <f t="shared" si="121"/>
        <v>0</v>
      </c>
      <c r="CY109" s="55">
        <f t="shared" si="121"/>
        <v>1200000</v>
      </c>
      <c r="CZ109" s="55">
        <f t="shared" si="121"/>
        <v>0</v>
      </c>
      <c r="DA109" s="55">
        <f t="shared" si="121"/>
        <v>0</v>
      </c>
      <c r="DB109" s="55">
        <f t="shared" si="121"/>
        <v>0</v>
      </c>
      <c r="DC109" s="55">
        <f t="shared" si="121"/>
        <v>0</v>
      </c>
      <c r="DD109" s="55">
        <f t="shared" si="121"/>
        <v>0</v>
      </c>
      <c r="DE109" s="55">
        <f t="shared" si="121"/>
        <v>0</v>
      </c>
      <c r="DF109" s="55">
        <f t="shared" si="121"/>
        <v>0</v>
      </c>
      <c r="DG109" s="55">
        <f t="shared" si="121"/>
        <v>0</v>
      </c>
      <c r="DH109" s="55">
        <f t="shared" si="121"/>
        <v>0</v>
      </c>
      <c r="DI109" s="55">
        <f t="shared" si="121"/>
        <v>0</v>
      </c>
      <c r="DJ109" s="55">
        <f>'2022-2024 mjcc'!O121</f>
        <v>1515000</v>
      </c>
      <c r="DK109" s="55">
        <f>SUM(DK110:DK112)</f>
        <v>1515000</v>
      </c>
      <c r="DL109" s="55">
        <f t="shared" ref="DL109:FL109" si="122">SUM(DL110:DL112)</f>
        <v>0</v>
      </c>
      <c r="DM109" s="55">
        <f t="shared" si="122"/>
        <v>0</v>
      </c>
      <c r="DN109" s="55">
        <f t="shared" si="122"/>
        <v>0</v>
      </c>
      <c r="DO109" s="55">
        <f t="shared" si="122"/>
        <v>0</v>
      </c>
      <c r="DP109" s="55">
        <f t="shared" si="122"/>
        <v>0</v>
      </c>
      <c r="DQ109" s="55">
        <f t="shared" si="122"/>
        <v>0</v>
      </c>
      <c r="DR109" s="55">
        <f t="shared" si="122"/>
        <v>15000</v>
      </c>
      <c r="DS109" s="55">
        <f t="shared" si="122"/>
        <v>0</v>
      </c>
      <c r="DT109" s="55">
        <f t="shared" si="122"/>
        <v>0</v>
      </c>
      <c r="DU109" s="55">
        <f t="shared" si="122"/>
        <v>0</v>
      </c>
      <c r="DV109" s="55">
        <f t="shared" si="122"/>
        <v>0</v>
      </c>
      <c r="DW109" s="55">
        <f t="shared" si="122"/>
        <v>0</v>
      </c>
      <c r="DX109" s="55">
        <f t="shared" si="122"/>
        <v>0</v>
      </c>
      <c r="DY109" s="55">
        <f t="shared" si="122"/>
        <v>0</v>
      </c>
      <c r="DZ109" s="55">
        <f t="shared" si="122"/>
        <v>0</v>
      </c>
      <c r="EA109" s="55">
        <f t="shared" si="122"/>
        <v>0</v>
      </c>
      <c r="EB109" s="55">
        <f t="shared" si="122"/>
        <v>0</v>
      </c>
      <c r="EC109" s="55">
        <f t="shared" si="122"/>
        <v>0</v>
      </c>
      <c r="ED109" s="55">
        <f t="shared" si="122"/>
        <v>0</v>
      </c>
      <c r="EE109" s="55">
        <f t="shared" si="122"/>
        <v>0</v>
      </c>
      <c r="EF109" s="55">
        <f t="shared" si="122"/>
        <v>0</v>
      </c>
      <c r="EG109" s="55">
        <f t="shared" si="122"/>
        <v>0</v>
      </c>
      <c r="EH109" s="55">
        <f t="shared" si="122"/>
        <v>0</v>
      </c>
      <c r="EI109" s="55">
        <f t="shared" si="122"/>
        <v>0</v>
      </c>
      <c r="EJ109" s="55">
        <f t="shared" si="122"/>
        <v>0</v>
      </c>
      <c r="EK109" s="55">
        <f t="shared" si="122"/>
        <v>0</v>
      </c>
      <c r="EL109" s="55">
        <f t="shared" si="122"/>
        <v>0</v>
      </c>
      <c r="EM109" s="55">
        <f t="shared" si="122"/>
        <v>0</v>
      </c>
      <c r="EN109" s="55">
        <f t="shared" si="122"/>
        <v>0</v>
      </c>
      <c r="EO109" s="55">
        <f t="shared" si="122"/>
        <v>0</v>
      </c>
      <c r="EP109" s="55">
        <f t="shared" si="122"/>
        <v>0</v>
      </c>
      <c r="EQ109" s="55">
        <f t="shared" si="122"/>
        <v>0</v>
      </c>
      <c r="ER109" s="55">
        <f t="shared" si="122"/>
        <v>0</v>
      </c>
      <c r="ES109" s="55">
        <f t="shared" si="122"/>
        <v>0</v>
      </c>
      <c r="ET109" s="55">
        <f t="shared" si="122"/>
        <v>0</v>
      </c>
      <c r="EU109" s="55">
        <f t="shared" si="122"/>
        <v>0</v>
      </c>
      <c r="EV109" s="55">
        <f t="shared" si="122"/>
        <v>0</v>
      </c>
      <c r="EW109" s="55">
        <f t="shared" si="122"/>
        <v>0</v>
      </c>
      <c r="EX109" s="55">
        <f t="shared" si="122"/>
        <v>0</v>
      </c>
      <c r="EY109" s="55">
        <f t="shared" si="122"/>
        <v>0</v>
      </c>
      <c r="EZ109" s="55">
        <f t="shared" si="122"/>
        <v>0</v>
      </c>
      <c r="FA109" s="55">
        <f t="shared" si="122"/>
        <v>0</v>
      </c>
      <c r="FB109" s="55">
        <f t="shared" si="122"/>
        <v>1500000</v>
      </c>
      <c r="FC109" s="55">
        <f t="shared" si="122"/>
        <v>0</v>
      </c>
      <c r="FD109" s="55">
        <f t="shared" si="122"/>
        <v>0</v>
      </c>
      <c r="FE109" s="55">
        <f t="shared" si="122"/>
        <v>0</v>
      </c>
      <c r="FF109" s="55">
        <f t="shared" si="122"/>
        <v>0</v>
      </c>
      <c r="FG109" s="55">
        <f t="shared" si="122"/>
        <v>0</v>
      </c>
      <c r="FH109" s="55">
        <f t="shared" si="122"/>
        <v>0</v>
      </c>
      <c r="FI109" s="55">
        <f t="shared" si="122"/>
        <v>0</v>
      </c>
      <c r="FJ109" s="55">
        <f t="shared" si="122"/>
        <v>0</v>
      </c>
      <c r="FK109" s="55">
        <f t="shared" si="122"/>
        <v>0</v>
      </c>
      <c r="FL109" s="55">
        <f t="shared" si="122"/>
        <v>0</v>
      </c>
      <c r="FM109" s="55">
        <f>'2022-2024 mjcc'!P121</f>
        <v>1515000</v>
      </c>
      <c r="FN109" s="55">
        <f>SUM(FN110:FN112)</f>
        <v>1515000</v>
      </c>
      <c r="FO109" s="55">
        <f t="shared" ref="FO109:HO109" si="123">SUM(FO110:FO112)</f>
        <v>0</v>
      </c>
      <c r="FP109" s="55">
        <f t="shared" si="123"/>
        <v>0</v>
      </c>
      <c r="FQ109" s="55">
        <f t="shared" si="123"/>
        <v>0</v>
      </c>
      <c r="FR109" s="55">
        <f t="shared" si="123"/>
        <v>0</v>
      </c>
      <c r="FS109" s="55">
        <f t="shared" si="123"/>
        <v>0</v>
      </c>
      <c r="FT109" s="55">
        <f t="shared" si="123"/>
        <v>0</v>
      </c>
      <c r="FU109" s="55">
        <f t="shared" si="123"/>
        <v>15000</v>
      </c>
      <c r="FV109" s="55">
        <f t="shared" si="123"/>
        <v>0</v>
      </c>
      <c r="FW109" s="55">
        <f t="shared" si="123"/>
        <v>0</v>
      </c>
      <c r="FX109" s="55">
        <f t="shared" si="123"/>
        <v>0</v>
      </c>
      <c r="FY109" s="55">
        <f t="shared" si="123"/>
        <v>0</v>
      </c>
      <c r="FZ109" s="55">
        <f t="shared" si="123"/>
        <v>0</v>
      </c>
      <c r="GA109" s="55">
        <f t="shared" si="123"/>
        <v>0</v>
      </c>
      <c r="GB109" s="55">
        <f t="shared" si="123"/>
        <v>0</v>
      </c>
      <c r="GC109" s="55">
        <f t="shared" si="123"/>
        <v>0</v>
      </c>
      <c r="GD109" s="55">
        <f t="shared" si="123"/>
        <v>0</v>
      </c>
      <c r="GE109" s="55">
        <f t="shared" si="123"/>
        <v>0</v>
      </c>
      <c r="GF109" s="55">
        <f t="shared" si="123"/>
        <v>0</v>
      </c>
      <c r="GG109" s="55">
        <f t="shared" si="123"/>
        <v>0</v>
      </c>
      <c r="GH109" s="55">
        <f t="shared" si="123"/>
        <v>0</v>
      </c>
      <c r="GI109" s="55">
        <f t="shared" si="123"/>
        <v>0</v>
      </c>
      <c r="GJ109" s="55">
        <f t="shared" si="123"/>
        <v>0</v>
      </c>
      <c r="GK109" s="55">
        <f t="shared" si="123"/>
        <v>0</v>
      </c>
      <c r="GL109" s="55">
        <f t="shared" si="123"/>
        <v>0</v>
      </c>
      <c r="GM109" s="55">
        <f t="shared" si="123"/>
        <v>0</v>
      </c>
      <c r="GN109" s="55">
        <f t="shared" si="123"/>
        <v>0</v>
      </c>
      <c r="GO109" s="55">
        <f t="shared" si="123"/>
        <v>0</v>
      </c>
      <c r="GP109" s="55">
        <f t="shared" si="123"/>
        <v>0</v>
      </c>
      <c r="GQ109" s="55">
        <f t="shared" si="123"/>
        <v>0</v>
      </c>
      <c r="GR109" s="55">
        <f t="shared" si="123"/>
        <v>0</v>
      </c>
      <c r="GS109" s="55">
        <f t="shared" si="123"/>
        <v>0</v>
      </c>
      <c r="GT109" s="55">
        <f t="shared" si="123"/>
        <v>0</v>
      </c>
      <c r="GU109" s="55">
        <f t="shared" si="123"/>
        <v>0</v>
      </c>
      <c r="GV109" s="55">
        <f t="shared" si="123"/>
        <v>0</v>
      </c>
      <c r="GW109" s="55">
        <f t="shared" si="123"/>
        <v>0</v>
      </c>
      <c r="GX109" s="55">
        <f t="shared" si="123"/>
        <v>0</v>
      </c>
      <c r="GY109" s="55">
        <f t="shared" si="123"/>
        <v>0</v>
      </c>
      <c r="GZ109" s="55">
        <f t="shared" si="123"/>
        <v>0</v>
      </c>
      <c r="HA109" s="55">
        <f t="shared" si="123"/>
        <v>0</v>
      </c>
      <c r="HB109" s="55">
        <f t="shared" si="123"/>
        <v>0</v>
      </c>
      <c r="HC109" s="55">
        <f t="shared" si="123"/>
        <v>0</v>
      </c>
      <c r="HD109" s="55">
        <f t="shared" si="123"/>
        <v>0</v>
      </c>
      <c r="HE109" s="55">
        <f t="shared" si="123"/>
        <v>1500000</v>
      </c>
      <c r="HF109" s="55">
        <f t="shared" si="123"/>
        <v>0</v>
      </c>
      <c r="HG109" s="55">
        <f t="shared" si="123"/>
        <v>0</v>
      </c>
      <c r="HH109" s="55">
        <f t="shared" si="123"/>
        <v>0</v>
      </c>
      <c r="HI109" s="55">
        <f t="shared" si="123"/>
        <v>0</v>
      </c>
      <c r="HJ109" s="55">
        <f t="shared" si="123"/>
        <v>0</v>
      </c>
      <c r="HK109" s="55">
        <f t="shared" si="123"/>
        <v>0</v>
      </c>
      <c r="HL109" s="55">
        <f t="shared" si="123"/>
        <v>0</v>
      </c>
      <c r="HM109" s="55">
        <f t="shared" si="123"/>
        <v>0</v>
      </c>
      <c r="HN109" s="55">
        <f t="shared" si="123"/>
        <v>0</v>
      </c>
      <c r="HO109" s="55">
        <f t="shared" si="123"/>
        <v>0</v>
      </c>
      <c r="HP109" s="55">
        <f>'2022-2024 mjcc'!Q121</f>
        <v>1515000</v>
      </c>
      <c r="HQ109" s="55">
        <f>SUM(HQ110:HQ112)</f>
        <v>3000000</v>
      </c>
      <c r="HR109" s="55">
        <f t="shared" ref="HR109:JR109" si="124">SUM(HR110:HR112)</f>
        <v>0</v>
      </c>
      <c r="HS109" s="55">
        <f t="shared" si="124"/>
        <v>0</v>
      </c>
      <c r="HT109" s="55">
        <f t="shared" si="124"/>
        <v>0</v>
      </c>
      <c r="HU109" s="55">
        <f t="shared" si="124"/>
        <v>0</v>
      </c>
      <c r="HV109" s="55">
        <f t="shared" si="124"/>
        <v>0</v>
      </c>
      <c r="HW109" s="55">
        <f t="shared" si="124"/>
        <v>0</v>
      </c>
      <c r="HX109" s="55">
        <f t="shared" si="124"/>
        <v>15000</v>
      </c>
      <c r="HY109" s="55">
        <f t="shared" si="124"/>
        <v>0</v>
      </c>
      <c r="HZ109" s="55">
        <f t="shared" si="124"/>
        <v>0</v>
      </c>
      <c r="IA109" s="55">
        <f t="shared" si="124"/>
        <v>0</v>
      </c>
      <c r="IB109" s="55">
        <f t="shared" si="124"/>
        <v>0</v>
      </c>
      <c r="IC109" s="55">
        <f t="shared" si="124"/>
        <v>0</v>
      </c>
      <c r="ID109" s="55">
        <f t="shared" si="124"/>
        <v>0</v>
      </c>
      <c r="IE109" s="55">
        <f t="shared" si="124"/>
        <v>0</v>
      </c>
      <c r="IF109" s="55">
        <f t="shared" si="124"/>
        <v>0</v>
      </c>
      <c r="IG109" s="55">
        <f t="shared" si="124"/>
        <v>0</v>
      </c>
      <c r="IH109" s="55">
        <f t="shared" si="124"/>
        <v>0</v>
      </c>
      <c r="II109" s="55">
        <f t="shared" si="124"/>
        <v>0</v>
      </c>
      <c r="IJ109" s="55">
        <f t="shared" si="124"/>
        <v>0</v>
      </c>
      <c r="IK109" s="55">
        <f t="shared" si="124"/>
        <v>0</v>
      </c>
      <c r="IL109" s="55">
        <f t="shared" si="124"/>
        <v>0</v>
      </c>
      <c r="IM109" s="55">
        <f t="shared" si="124"/>
        <v>0</v>
      </c>
      <c r="IN109" s="55">
        <f t="shared" si="124"/>
        <v>0</v>
      </c>
      <c r="IO109" s="55">
        <f t="shared" si="124"/>
        <v>0</v>
      </c>
      <c r="IP109" s="55">
        <f t="shared" si="124"/>
        <v>0</v>
      </c>
      <c r="IQ109" s="55">
        <f t="shared" si="124"/>
        <v>0</v>
      </c>
      <c r="IR109" s="55">
        <f t="shared" si="124"/>
        <v>0</v>
      </c>
      <c r="IS109" s="55">
        <f t="shared" si="124"/>
        <v>0</v>
      </c>
      <c r="IT109" s="55">
        <f t="shared" si="124"/>
        <v>0</v>
      </c>
      <c r="IU109" s="55">
        <f t="shared" si="124"/>
        <v>0</v>
      </c>
      <c r="IV109" s="55">
        <f t="shared" si="124"/>
        <v>0</v>
      </c>
      <c r="IW109" s="55">
        <f t="shared" si="124"/>
        <v>0</v>
      </c>
      <c r="IX109" s="55">
        <f t="shared" si="124"/>
        <v>0</v>
      </c>
      <c r="IY109" s="55">
        <f t="shared" si="124"/>
        <v>0</v>
      </c>
      <c r="IZ109" s="55">
        <f t="shared" si="124"/>
        <v>0</v>
      </c>
      <c r="JA109" s="55">
        <f t="shared" si="124"/>
        <v>0</v>
      </c>
      <c r="JB109" s="55">
        <f t="shared" si="124"/>
        <v>0</v>
      </c>
      <c r="JC109" s="55">
        <f t="shared" si="124"/>
        <v>0</v>
      </c>
      <c r="JD109" s="55">
        <f t="shared" si="124"/>
        <v>0</v>
      </c>
      <c r="JE109" s="55">
        <f t="shared" si="124"/>
        <v>0</v>
      </c>
      <c r="JF109" s="55">
        <f t="shared" si="124"/>
        <v>0</v>
      </c>
      <c r="JG109" s="55">
        <f t="shared" si="124"/>
        <v>0</v>
      </c>
      <c r="JH109" s="55">
        <f t="shared" si="124"/>
        <v>1500000</v>
      </c>
      <c r="JI109" s="55">
        <f t="shared" si="124"/>
        <v>0</v>
      </c>
      <c r="JJ109" s="55">
        <f t="shared" si="124"/>
        <v>0</v>
      </c>
      <c r="JK109" s="55">
        <f t="shared" si="124"/>
        <v>0</v>
      </c>
      <c r="JL109" s="55">
        <f t="shared" si="124"/>
        <v>0</v>
      </c>
      <c r="JM109" s="55">
        <f t="shared" si="124"/>
        <v>0</v>
      </c>
      <c r="JN109" s="55">
        <f t="shared" si="124"/>
        <v>0</v>
      </c>
      <c r="JO109" s="55">
        <f t="shared" si="124"/>
        <v>0</v>
      </c>
      <c r="JP109" s="55">
        <f t="shared" si="124"/>
        <v>0</v>
      </c>
      <c r="JQ109" s="55">
        <f t="shared" si="124"/>
        <v>0</v>
      </c>
      <c r="JR109" s="55">
        <f t="shared" si="124"/>
        <v>0</v>
      </c>
    </row>
    <row r="110" spans="1:278" ht="40.5">
      <c r="A110" s="19">
        <f>'2022-2024 mjcc'!G122</f>
        <v>0</v>
      </c>
      <c r="B110" s="19" t="str">
        <f>'2022-2024 mjcc'!H122</f>
        <v xml:space="preserve"> 11001</v>
      </c>
      <c r="C110" s="19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10" s="55">
        <f>'2022-2024 mjcc'!M122</f>
        <v>11998.8</v>
      </c>
      <c r="E110" s="36">
        <f t="shared" si="80"/>
        <v>11998.8</v>
      </c>
      <c r="F110" s="20"/>
      <c r="G110" s="20"/>
      <c r="H110" s="20"/>
      <c r="I110" s="20"/>
      <c r="J110" s="20"/>
      <c r="K110" s="20"/>
      <c r="L110" s="20">
        <v>11998.8</v>
      </c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55">
        <f>'2022-2024 mjcc'!N122</f>
        <v>12000</v>
      </c>
      <c r="BH110" s="36">
        <f t="shared" si="116"/>
        <v>12000</v>
      </c>
      <c r="BI110" s="20"/>
      <c r="BJ110" s="20"/>
      <c r="BK110" s="20"/>
      <c r="BL110" s="20"/>
      <c r="BM110" s="20"/>
      <c r="BN110" s="20"/>
      <c r="BO110" s="20">
        <v>12000</v>
      </c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55">
        <f>'2022-2024 mjcc'!O122</f>
        <v>15000</v>
      </c>
      <c r="DK110" s="36">
        <f t="shared" si="117"/>
        <v>15000</v>
      </c>
      <c r="DL110" s="20"/>
      <c r="DM110" s="20"/>
      <c r="DN110" s="20"/>
      <c r="DO110" s="20"/>
      <c r="DP110" s="20"/>
      <c r="DQ110" s="20"/>
      <c r="DR110" s="20">
        <v>15000</v>
      </c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55">
        <f>'2022-2024 mjcc'!P122</f>
        <v>15000</v>
      </c>
      <c r="FN110" s="36">
        <f t="shared" ref="FN110:FN112" si="125">SUM(FO110:HO110)</f>
        <v>15000</v>
      </c>
      <c r="FO110" s="20"/>
      <c r="FP110" s="20"/>
      <c r="FQ110" s="20"/>
      <c r="FR110" s="20"/>
      <c r="FS110" s="20"/>
      <c r="FT110" s="20"/>
      <c r="FU110" s="20">
        <v>15000</v>
      </c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55">
        <f>'2022-2024 mjcc'!Q122</f>
        <v>15000</v>
      </c>
      <c r="HQ110" s="36">
        <f t="shared" ref="HQ110" si="126">SUM(HQ111:HQ112)</f>
        <v>1500000</v>
      </c>
      <c r="HR110" s="20"/>
      <c r="HS110" s="20"/>
      <c r="HT110" s="20"/>
      <c r="HU110" s="20"/>
      <c r="HV110" s="20"/>
      <c r="HW110" s="20"/>
      <c r="HX110" s="20">
        <v>15000</v>
      </c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</row>
    <row r="111" spans="1:278" ht="54">
      <c r="A111" s="19">
        <f>'2022-2024 mjcc'!G123</f>
        <v>0</v>
      </c>
      <c r="B111" s="19" t="str">
        <f>'2022-2024 mjcc'!H123</f>
        <v xml:space="preserve"> 12001</v>
      </c>
      <c r="C111" s="19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11" s="55">
        <f>'2022-2024 mjcc'!M123</f>
        <v>1199866.1000000001</v>
      </c>
      <c r="E111" s="36">
        <f t="shared" si="80"/>
        <v>1199866.1000000001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>
        <v>1199866.1000000001</v>
      </c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55">
        <f>'2022-2024 mjcc'!N123</f>
        <v>1200000</v>
      </c>
      <c r="BH111" s="36">
        <f t="shared" si="116"/>
        <v>1200000</v>
      </c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>
        <v>1200000</v>
      </c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55">
        <f>'2022-2024 mjcc'!O123</f>
        <v>1500000</v>
      </c>
      <c r="DK111" s="36">
        <f t="shared" si="117"/>
        <v>1500000</v>
      </c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>
        <v>1500000</v>
      </c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55">
        <f>'2022-2024 mjcc'!P123</f>
        <v>1500000</v>
      </c>
      <c r="FN111" s="36">
        <f t="shared" si="125"/>
        <v>1500000</v>
      </c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>
        <v>1500000</v>
      </c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55">
        <f>'2022-2024 mjcc'!Q123</f>
        <v>1500000</v>
      </c>
      <c r="HQ111" s="36">
        <f t="shared" ref="HQ111:HQ112" si="127">SUM(HR111:JR111)</f>
        <v>1500000</v>
      </c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>
        <v>1500000</v>
      </c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</row>
    <row r="112" spans="1:278" ht="67.5">
      <c r="A112" s="19">
        <f>'2022-2024 mjcc'!G124</f>
        <v>0</v>
      </c>
      <c r="B112" s="19">
        <f>'2022-2024 mjcc'!H124</f>
        <v>12002</v>
      </c>
      <c r="C112" s="19" t="str">
        <f>'2022-2024 mjcc'!I124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12" s="55">
        <f>'2022-2024 mjcc'!M124</f>
        <v>0</v>
      </c>
      <c r="E112" s="36">
        <f t="shared" si="80"/>
        <v>0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55">
        <f>'2022-2024 mjcc'!N124</f>
        <v>0</v>
      </c>
      <c r="BH112" s="36">
        <f t="shared" si="116"/>
        <v>0</v>
      </c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55">
        <f>'2022-2024 mjcc'!O124</f>
        <v>0</v>
      </c>
      <c r="DK112" s="36">
        <f t="shared" si="117"/>
        <v>0</v>
      </c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55">
        <f>'2022-2024 mjcc'!P124</f>
        <v>0</v>
      </c>
      <c r="FN112" s="36">
        <f t="shared" si="125"/>
        <v>0</v>
      </c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55">
        <f>'2022-2024 mjcc'!Q124</f>
        <v>0</v>
      </c>
      <c r="HQ112" s="36">
        <f t="shared" si="127"/>
        <v>0</v>
      </c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</row>
    <row r="113" spans="1:278" ht="14.25">
      <c r="A113" s="65">
        <f>'2022-2024 mjcc'!G125</f>
        <v>1205</v>
      </c>
      <c r="B113" s="65">
        <f>'2022-2024 mjcc'!H125</f>
        <v>0</v>
      </c>
      <c r="C113" s="65" t="str">
        <f>'2022-2024 mjcc'!I125</f>
        <v xml:space="preserve">Սոցիալական ապահովություն </v>
      </c>
      <c r="D113" s="55">
        <f>'2022-2024 mjcc'!M125</f>
        <v>31649204.539999999</v>
      </c>
      <c r="E113" s="55">
        <f>SUM(E114:E121)</f>
        <v>31649204.599999998</v>
      </c>
      <c r="F113" s="55">
        <f t="shared" ref="F113:BF113" si="128">SUM(F114:F121)</f>
        <v>0</v>
      </c>
      <c r="G113" s="55">
        <f t="shared" si="128"/>
        <v>0</v>
      </c>
      <c r="H113" s="55">
        <f t="shared" si="128"/>
        <v>0</v>
      </c>
      <c r="I113" s="55">
        <f t="shared" si="128"/>
        <v>0</v>
      </c>
      <c r="J113" s="55">
        <f t="shared" si="128"/>
        <v>0</v>
      </c>
      <c r="K113" s="55">
        <f t="shared" si="128"/>
        <v>0</v>
      </c>
      <c r="L113" s="55">
        <f t="shared" si="128"/>
        <v>0</v>
      </c>
      <c r="M113" s="55">
        <f t="shared" si="128"/>
        <v>0</v>
      </c>
      <c r="N113" s="55">
        <f t="shared" si="128"/>
        <v>0</v>
      </c>
      <c r="O113" s="55">
        <f t="shared" si="128"/>
        <v>0</v>
      </c>
      <c r="P113" s="55">
        <f t="shared" si="128"/>
        <v>0</v>
      </c>
      <c r="Q113" s="55">
        <f t="shared" si="128"/>
        <v>0</v>
      </c>
      <c r="R113" s="55">
        <f t="shared" si="128"/>
        <v>0</v>
      </c>
      <c r="S113" s="55">
        <f t="shared" si="128"/>
        <v>0</v>
      </c>
      <c r="T113" s="55">
        <f t="shared" si="128"/>
        <v>0</v>
      </c>
      <c r="U113" s="55">
        <f t="shared" si="128"/>
        <v>0</v>
      </c>
      <c r="V113" s="55">
        <f t="shared" si="128"/>
        <v>0</v>
      </c>
      <c r="W113" s="55">
        <f t="shared" si="128"/>
        <v>0</v>
      </c>
      <c r="X113" s="55">
        <f t="shared" si="128"/>
        <v>0</v>
      </c>
      <c r="Y113" s="55">
        <f t="shared" si="128"/>
        <v>0</v>
      </c>
      <c r="Z113" s="55">
        <f t="shared" si="128"/>
        <v>0</v>
      </c>
      <c r="AA113" s="55">
        <f t="shared" si="128"/>
        <v>0</v>
      </c>
      <c r="AB113" s="55">
        <f t="shared" si="128"/>
        <v>0</v>
      </c>
      <c r="AC113" s="55">
        <f t="shared" si="128"/>
        <v>0</v>
      </c>
      <c r="AD113" s="55">
        <f t="shared" si="128"/>
        <v>0</v>
      </c>
      <c r="AE113" s="55">
        <f t="shared" si="128"/>
        <v>0</v>
      </c>
      <c r="AF113" s="55">
        <f t="shared" si="128"/>
        <v>0</v>
      </c>
      <c r="AG113" s="55">
        <f t="shared" si="128"/>
        <v>0</v>
      </c>
      <c r="AH113" s="55">
        <f t="shared" si="128"/>
        <v>0</v>
      </c>
      <c r="AI113" s="55">
        <f t="shared" si="128"/>
        <v>0</v>
      </c>
      <c r="AJ113" s="55">
        <f t="shared" si="128"/>
        <v>0</v>
      </c>
      <c r="AK113" s="55">
        <f t="shared" si="128"/>
        <v>3186.7</v>
      </c>
      <c r="AL113" s="55">
        <f t="shared" si="128"/>
        <v>0</v>
      </c>
      <c r="AM113" s="55">
        <f t="shared" si="128"/>
        <v>0</v>
      </c>
      <c r="AN113" s="55">
        <f t="shared" si="128"/>
        <v>0</v>
      </c>
      <c r="AO113" s="55">
        <f t="shared" si="128"/>
        <v>0</v>
      </c>
      <c r="AP113" s="55">
        <f t="shared" si="128"/>
        <v>0</v>
      </c>
      <c r="AQ113" s="55">
        <f t="shared" si="128"/>
        <v>0</v>
      </c>
      <c r="AR113" s="55">
        <f t="shared" si="128"/>
        <v>0</v>
      </c>
      <c r="AS113" s="55">
        <f t="shared" si="128"/>
        <v>7992213</v>
      </c>
      <c r="AT113" s="55">
        <f t="shared" si="128"/>
        <v>0</v>
      </c>
      <c r="AU113" s="55">
        <f t="shared" si="128"/>
        <v>0</v>
      </c>
      <c r="AV113" s="55">
        <f t="shared" si="128"/>
        <v>23653804.899999999</v>
      </c>
      <c r="AW113" s="55">
        <f t="shared" si="128"/>
        <v>0</v>
      </c>
      <c r="AX113" s="55">
        <f t="shared" si="128"/>
        <v>0</v>
      </c>
      <c r="AY113" s="55">
        <f t="shared" si="128"/>
        <v>0</v>
      </c>
      <c r="AZ113" s="55">
        <f t="shared" si="128"/>
        <v>0</v>
      </c>
      <c r="BA113" s="55">
        <f t="shared" si="128"/>
        <v>0</v>
      </c>
      <c r="BB113" s="55">
        <f t="shared" si="128"/>
        <v>0</v>
      </c>
      <c r="BC113" s="55">
        <f t="shared" si="128"/>
        <v>0</v>
      </c>
      <c r="BD113" s="55">
        <f t="shared" si="128"/>
        <v>0</v>
      </c>
      <c r="BE113" s="55">
        <f t="shared" si="128"/>
        <v>0</v>
      </c>
      <c r="BF113" s="55">
        <f t="shared" si="128"/>
        <v>0</v>
      </c>
      <c r="BG113" s="55">
        <f>'2022-2024 mjcc'!N125</f>
        <v>32462607.300000001</v>
      </c>
      <c r="BH113" s="55">
        <f>SUM(BH114:BH121)</f>
        <v>30862607.300000001</v>
      </c>
      <c r="BI113" s="55">
        <f t="shared" ref="BI113:DI113" si="129">SUM(BI114:BI121)</f>
        <v>0</v>
      </c>
      <c r="BJ113" s="55">
        <f t="shared" si="129"/>
        <v>0</v>
      </c>
      <c r="BK113" s="55">
        <f t="shared" si="129"/>
        <v>0</v>
      </c>
      <c r="BL113" s="55">
        <f t="shared" si="129"/>
        <v>0</v>
      </c>
      <c r="BM113" s="55">
        <f t="shared" si="129"/>
        <v>0</v>
      </c>
      <c r="BN113" s="55">
        <f t="shared" si="129"/>
        <v>0</v>
      </c>
      <c r="BO113" s="55">
        <f t="shared" si="129"/>
        <v>0</v>
      </c>
      <c r="BP113" s="55">
        <f t="shared" si="129"/>
        <v>0</v>
      </c>
      <c r="BQ113" s="55">
        <f t="shared" si="129"/>
        <v>0</v>
      </c>
      <c r="BR113" s="55">
        <f t="shared" si="129"/>
        <v>0</v>
      </c>
      <c r="BS113" s="55">
        <f t="shared" si="129"/>
        <v>0</v>
      </c>
      <c r="BT113" s="55">
        <f t="shared" si="129"/>
        <v>0</v>
      </c>
      <c r="BU113" s="55">
        <f t="shared" si="129"/>
        <v>0</v>
      </c>
      <c r="BV113" s="55">
        <f t="shared" si="129"/>
        <v>0</v>
      </c>
      <c r="BW113" s="55">
        <f t="shared" si="129"/>
        <v>0</v>
      </c>
      <c r="BX113" s="55">
        <f t="shared" si="129"/>
        <v>0</v>
      </c>
      <c r="BY113" s="55">
        <f t="shared" si="129"/>
        <v>0</v>
      </c>
      <c r="BZ113" s="55">
        <f t="shared" si="129"/>
        <v>0</v>
      </c>
      <c r="CA113" s="55">
        <f t="shared" si="129"/>
        <v>0</v>
      </c>
      <c r="CB113" s="55">
        <f t="shared" si="129"/>
        <v>0</v>
      </c>
      <c r="CC113" s="55">
        <f t="shared" si="129"/>
        <v>0</v>
      </c>
      <c r="CD113" s="55">
        <f t="shared" si="129"/>
        <v>0</v>
      </c>
      <c r="CE113" s="55">
        <f t="shared" si="129"/>
        <v>0</v>
      </c>
      <c r="CF113" s="55">
        <f t="shared" si="129"/>
        <v>0</v>
      </c>
      <c r="CG113" s="55">
        <f t="shared" si="129"/>
        <v>0</v>
      </c>
      <c r="CH113" s="55">
        <f t="shared" si="129"/>
        <v>0</v>
      </c>
      <c r="CI113" s="55">
        <f t="shared" si="129"/>
        <v>0</v>
      </c>
      <c r="CJ113" s="55">
        <f t="shared" si="129"/>
        <v>0</v>
      </c>
      <c r="CK113" s="55">
        <f t="shared" si="129"/>
        <v>0</v>
      </c>
      <c r="CL113" s="55">
        <f t="shared" si="129"/>
        <v>0</v>
      </c>
      <c r="CM113" s="55">
        <f t="shared" si="129"/>
        <v>0</v>
      </c>
      <c r="CN113" s="55">
        <f t="shared" si="129"/>
        <v>12655.6</v>
      </c>
      <c r="CO113" s="55">
        <f t="shared" si="129"/>
        <v>0</v>
      </c>
      <c r="CP113" s="55">
        <f t="shared" si="129"/>
        <v>0</v>
      </c>
      <c r="CQ113" s="55">
        <f t="shared" si="129"/>
        <v>0</v>
      </c>
      <c r="CR113" s="55">
        <f t="shared" si="129"/>
        <v>0</v>
      </c>
      <c r="CS113" s="55">
        <f t="shared" si="129"/>
        <v>0</v>
      </c>
      <c r="CT113" s="55">
        <f t="shared" si="129"/>
        <v>0</v>
      </c>
      <c r="CU113" s="55">
        <f t="shared" si="129"/>
        <v>0</v>
      </c>
      <c r="CV113" s="55">
        <f t="shared" si="129"/>
        <v>5006804</v>
      </c>
      <c r="CW113" s="55">
        <f t="shared" si="129"/>
        <v>0</v>
      </c>
      <c r="CX113" s="55">
        <f t="shared" si="129"/>
        <v>0</v>
      </c>
      <c r="CY113" s="55">
        <f t="shared" si="129"/>
        <v>25830417.800000001</v>
      </c>
      <c r="CZ113" s="55">
        <f t="shared" si="129"/>
        <v>0</v>
      </c>
      <c r="DA113" s="55">
        <f t="shared" si="129"/>
        <v>0</v>
      </c>
      <c r="DB113" s="55">
        <f t="shared" si="129"/>
        <v>12729.9</v>
      </c>
      <c r="DC113" s="55">
        <f t="shared" si="129"/>
        <v>0</v>
      </c>
      <c r="DD113" s="55">
        <f t="shared" si="129"/>
        <v>0</v>
      </c>
      <c r="DE113" s="55">
        <f t="shared" si="129"/>
        <v>0</v>
      </c>
      <c r="DF113" s="55">
        <f t="shared" si="129"/>
        <v>0</v>
      </c>
      <c r="DG113" s="55">
        <f t="shared" si="129"/>
        <v>0</v>
      </c>
      <c r="DH113" s="55">
        <f t="shared" si="129"/>
        <v>0</v>
      </c>
      <c r="DI113" s="55">
        <f t="shared" si="129"/>
        <v>0</v>
      </c>
      <c r="DJ113" s="55">
        <f>'2022-2024 mjcc'!O125</f>
        <v>34288221.799999997</v>
      </c>
      <c r="DK113" s="55">
        <f>SUM(DK114:DK121)</f>
        <v>34288221.799999997</v>
      </c>
      <c r="DL113" s="55">
        <f t="shared" ref="DL113:FL113" si="130">SUM(DL114:DL121)</f>
        <v>0</v>
      </c>
      <c r="DM113" s="55">
        <f t="shared" si="130"/>
        <v>0</v>
      </c>
      <c r="DN113" s="55">
        <f t="shared" si="130"/>
        <v>0</v>
      </c>
      <c r="DO113" s="55">
        <f t="shared" si="130"/>
        <v>0</v>
      </c>
      <c r="DP113" s="55">
        <f t="shared" si="130"/>
        <v>0</v>
      </c>
      <c r="DQ113" s="55">
        <f t="shared" si="130"/>
        <v>0</v>
      </c>
      <c r="DR113" s="55">
        <f t="shared" si="130"/>
        <v>0</v>
      </c>
      <c r="DS113" s="55">
        <f t="shared" si="130"/>
        <v>0</v>
      </c>
      <c r="DT113" s="55">
        <f t="shared" si="130"/>
        <v>0</v>
      </c>
      <c r="DU113" s="55">
        <f t="shared" si="130"/>
        <v>0</v>
      </c>
      <c r="DV113" s="55">
        <f t="shared" si="130"/>
        <v>0</v>
      </c>
      <c r="DW113" s="55">
        <f t="shared" si="130"/>
        <v>0</v>
      </c>
      <c r="DX113" s="55">
        <f t="shared" si="130"/>
        <v>0</v>
      </c>
      <c r="DY113" s="55">
        <f t="shared" si="130"/>
        <v>0</v>
      </c>
      <c r="DZ113" s="55">
        <f t="shared" si="130"/>
        <v>0</v>
      </c>
      <c r="EA113" s="55">
        <f t="shared" si="130"/>
        <v>0</v>
      </c>
      <c r="EB113" s="55">
        <f t="shared" si="130"/>
        <v>0</v>
      </c>
      <c r="EC113" s="55">
        <f t="shared" si="130"/>
        <v>0</v>
      </c>
      <c r="ED113" s="55">
        <f t="shared" si="130"/>
        <v>0</v>
      </c>
      <c r="EE113" s="55">
        <f t="shared" si="130"/>
        <v>0</v>
      </c>
      <c r="EF113" s="55">
        <f t="shared" si="130"/>
        <v>0</v>
      </c>
      <c r="EG113" s="55">
        <f t="shared" si="130"/>
        <v>0</v>
      </c>
      <c r="EH113" s="55">
        <f t="shared" si="130"/>
        <v>0</v>
      </c>
      <c r="EI113" s="55">
        <f t="shared" si="130"/>
        <v>0</v>
      </c>
      <c r="EJ113" s="55">
        <f t="shared" si="130"/>
        <v>0</v>
      </c>
      <c r="EK113" s="55">
        <f t="shared" si="130"/>
        <v>0</v>
      </c>
      <c r="EL113" s="55">
        <f t="shared" si="130"/>
        <v>0</v>
      </c>
      <c r="EM113" s="55">
        <f t="shared" si="130"/>
        <v>0</v>
      </c>
      <c r="EN113" s="55">
        <f t="shared" si="130"/>
        <v>0</v>
      </c>
      <c r="EO113" s="55">
        <f t="shared" si="130"/>
        <v>0</v>
      </c>
      <c r="EP113" s="55">
        <f t="shared" si="130"/>
        <v>0</v>
      </c>
      <c r="EQ113" s="55">
        <f t="shared" si="130"/>
        <v>12655.6</v>
      </c>
      <c r="ER113" s="55">
        <f t="shared" si="130"/>
        <v>0</v>
      </c>
      <c r="ES113" s="55">
        <f t="shared" si="130"/>
        <v>0</v>
      </c>
      <c r="ET113" s="55">
        <f t="shared" si="130"/>
        <v>0</v>
      </c>
      <c r="EU113" s="55">
        <f t="shared" si="130"/>
        <v>0</v>
      </c>
      <c r="EV113" s="55">
        <f t="shared" si="130"/>
        <v>0</v>
      </c>
      <c r="EW113" s="55">
        <f t="shared" si="130"/>
        <v>0</v>
      </c>
      <c r="EX113" s="55">
        <f t="shared" si="130"/>
        <v>0</v>
      </c>
      <c r="EY113" s="55">
        <f t="shared" si="130"/>
        <v>6340000</v>
      </c>
      <c r="EZ113" s="55">
        <f t="shared" si="130"/>
        <v>0</v>
      </c>
      <c r="FA113" s="55">
        <f t="shared" si="130"/>
        <v>0</v>
      </c>
      <c r="FB113" s="55">
        <f t="shared" si="130"/>
        <v>27922170</v>
      </c>
      <c r="FC113" s="55">
        <f t="shared" si="130"/>
        <v>0</v>
      </c>
      <c r="FD113" s="55">
        <f t="shared" si="130"/>
        <v>0</v>
      </c>
      <c r="FE113" s="55">
        <f t="shared" si="130"/>
        <v>13396.2</v>
      </c>
      <c r="FF113" s="55">
        <f t="shared" si="130"/>
        <v>0</v>
      </c>
      <c r="FG113" s="55">
        <f t="shared" si="130"/>
        <v>0</v>
      </c>
      <c r="FH113" s="55">
        <f t="shared" si="130"/>
        <v>0</v>
      </c>
      <c r="FI113" s="55">
        <f t="shared" si="130"/>
        <v>0</v>
      </c>
      <c r="FJ113" s="55">
        <f t="shared" si="130"/>
        <v>0</v>
      </c>
      <c r="FK113" s="55">
        <f t="shared" si="130"/>
        <v>0</v>
      </c>
      <c r="FL113" s="55">
        <f t="shared" si="130"/>
        <v>0</v>
      </c>
      <c r="FM113" s="55">
        <f>'2022-2024 mjcc'!P125</f>
        <v>35512221.799999997</v>
      </c>
      <c r="FN113" s="55">
        <f>SUM(FN114:FN121)</f>
        <v>35497221.799999997</v>
      </c>
      <c r="FO113" s="55">
        <f t="shared" ref="FO113:HO113" si="131">SUM(FO114:FO121)</f>
        <v>0</v>
      </c>
      <c r="FP113" s="55">
        <f t="shared" si="131"/>
        <v>0</v>
      </c>
      <c r="FQ113" s="55">
        <f t="shared" si="131"/>
        <v>0</v>
      </c>
      <c r="FR113" s="55">
        <f t="shared" si="131"/>
        <v>0</v>
      </c>
      <c r="FS113" s="55">
        <f t="shared" si="131"/>
        <v>0</v>
      </c>
      <c r="FT113" s="55">
        <f t="shared" si="131"/>
        <v>0</v>
      </c>
      <c r="FU113" s="55">
        <f t="shared" si="131"/>
        <v>0</v>
      </c>
      <c r="FV113" s="55">
        <f t="shared" si="131"/>
        <v>0</v>
      </c>
      <c r="FW113" s="55">
        <f t="shared" si="131"/>
        <v>0</v>
      </c>
      <c r="FX113" s="55">
        <f t="shared" si="131"/>
        <v>0</v>
      </c>
      <c r="FY113" s="55">
        <f t="shared" si="131"/>
        <v>0</v>
      </c>
      <c r="FZ113" s="55">
        <f t="shared" si="131"/>
        <v>0</v>
      </c>
      <c r="GA113" s="55">
        <f t="shared" si="131"/>
        <v>0</v>
      </c>
      <c r="GB113" s="55">
        <f t="shared" si="131"/>
        <v>0</v>
      </c>
      <c r="GC113" s="55">
        <f t="shared" si="131"/>
        <v>0</v>
      </c>
      <c r="GD113" s="55">
        <f t="shared" si="131"/>
        <v>0</v>
      </c>
      <c r="GE113" s="55">
        <f t="shared" si="131"/>
        <v>0</v>
      </c>
      <c r="GF113" s="55">
        <f t="shared" si="131"/>
        <v>0</v>
      </c>
      <c r="GG113" s="55">
        <f t="shared" si="131"/>
        <v>0</v>
      </c>
      <c r="GH113" s="55">
        <f t="shared" si="131"/>
        <v>0</v>
      </c>
      <c r="GI113" s="55">
        <f t="shared" si="131"/>
        <v>0</v>
      </c>
      <c r="GJ113" s="55">
        <f t="shared" si="131"/>
        <v>0</v>
      </c>
      <c r="GK113" s="55">
        <f t="shared" si="131"/>
        <v>0</v>
      </c>
      <c r="GL113" s="55">
        <f t="shared" si="131"/>
        <v>0</v>
      </c>
      <c r="GM113" s="55">
        <f t="shared" si="131"/>
        <v>0</v>
      </c>
      <c r="GN113" s="55">
        <f t="shared" si="131"/>
        <v>0</v>
      </c>
      <c r="GO113" s="55">
        <f t="shared" si="131"/>
        <v>0</v>
      </c>
      <c r="GP113" s="55">
        <f t="shared" si="131"/>
        <v>0</v>
      </c>
      <c r="GQ113" s="55">
        <f t="shared" si="131"/>
        <v>0</v>
      </c>
      <c r="GR113" s="55">
        <f t="shared" si="131"/>
        <v>0</v>
      </c>
      <c r="GS113" s="55">
        <f t="shared" si="131"/>
        <v>0</v>
      </c>
      <c r="GT113" s="55">
        <f t="shared" si="131"/>
        <v>12655.6</v>
      </c>
      <c r="GU113" s="55">
        <f t="shared" si="131"/>
        <v>0</v>
      </c>
      <c r="GV113" s="55">
        <f t="shared" si="131"/>
        <v>0</v>
      </c>
      <c r="GW113" s="55">
        <f t="shared" si="131"/>
        <v>0</v>
      </c>
      <c r="GX113" s="55">
        <f t="shared" si="131"/>
        <v>0</v>
      </c>
      <c r="GY113" s="55">
        <f t="shared" si="131"/>
        <v>0</v>
      </c>
      <c r="GZ113" s="55">
        <f t="shared" si="131"/>
        <v>0</v>
      </c>
      <c r="HA113" s="55">
        <f t="shared" si="131"/>
        <v>0</v>
      </c>
      <c r="HB113" s="55">
        <f t="shared" si="131"/>
        <v>6340000</v>
      </c>
      <c r="HC113" s="55">
        <f t="shared" si="131"/>
        <v>0</v>
      </c>
      <c r="HD113" s="55">
        <f t="shared" si="131"/>
        <v>0</v>
      </c>
      <c r="HE113" s="55">
        <f t="shared" si="131"/>
        <v>29146170</v>
      </c>
      <c r="HF113" s="55">
        <f t="shared" si="131"/>
        <v>0</v>
      </c>
      <c r="HG113" s="55">
        <f t="shared" si="131"/>
        <v>0</v>
      </c>
      <c r="HH113" s="55">
        <f t="shared" si="131"/>
        <v>13396.2</v>
      </c>
      <c r="HI113" s="55">
        <f t="shared" si="131"/>
        <v>0</v>
      </c>
      <c r="HJ113" s="55">
        <f t="shared" si="131"/>
        <v>0</v>
      </c>
      <c r="HK113" s="55">
        <f t="shared" si="131"/>
        <v>0</v>
      </c>
      <c r="HL113" s="55">
        <f t="shared" si="131"/>
        <v>0</v>
      </c>
      <c r="HM113" s="55">
        <f t="shared" si="131"/>
        <v>0</v>
      </c>
      <c r="HN113" s="55">
        <f t="shared" si="131"/>
        <v>0</v>
      </c>
      <c r="HO113" s="55">
        <f t="shared" si="131"/>
        <v>0</v>
      </c>
      <c r="HP113" s="55">
        <f>'2022-2024 mjcc'!Q125</f>
        <v>36374211.799999997</v>
      </c>
      <c r="HQ113" s="55">
        <f>SUM(HQ114:HQ121)</f>
        <v>33295953.800000001</v>
      </c>
      <c r="HR113" s="55">
        <f t="shared" ref="HR113:JR113" si="132">SUM(HR114:HR121)</f>
        <v>0</v>
      </c>
      <c r="HS113" s="55">
        <f t="shared" si="132"/>
        <v>0</v>
      </c>
      <c r="HT113" s="55">
        <f t="shared" si="132"/>
        <v>0</v>
      </c>
      <c r="HU113" s="55">
        <f t="shared" si="132"/>
        <v>0</v>
      </c>
      <c r="HV113" s="55">
        <f t="shared" si="132"/>
        <v>0</v>
      </c>
      <c r="HW113" s="55">
        <f t="shared" si="132"/>
        <v>0</v>
      </c>
      <c r="HX113" s="55">
        <f t="shared" si="132"/>
        <v>0</v>
      </c>
      <c r="HY113" s="55">
        <f t="shared" si="132"/>
        <v>0</v>
      </c>
      <c r="HZ113" s="55">
        <f t="shared" si="132"/>
        <v>0</v>
      </c>
      <c r="IA113" s="55">
        <f t="shared" si="132"/>
        <v>0</v>
      </c>
      <c r="IB113" s="55">
        <f t="shared" si="132"/>
        <v>0</v>
      </c>
      <c r="IC113" s="55">
        <f t="shared" si="132"/>
        <v>0</v>
      </c>
      <c r="ID113" s="55">
        <f t="shared" si="132"/>
        <v>0</v>
      </c>
      <c r="IE113" s="55">
        <f t="shared" si="132"/>
        <v>0</v>
      </c>
      <c r="IF113" s="55">
        <f t="shared" si="132"/>
        <v>0</v>
      </c>
      <c r="IG113" s="55">
        <f t="shared" si="132"/>
        <v>0</v>
      </c>
      <c r="IH113" s="55">
        <f t="shared" si="132"/>
        <v>0</v>
      </c>
      <c r="II113" s="55">
        <f t="shared" si="132"/>
        <v>0</v>
      </c>
      <c r="IJ113" s="55">
        <f t="shared" si="132"/>
        <v>0</v>
      </c>
      <c r="IK113" s="55">
        <f t="shared" si="132"/>
        <v>0</v>
      </c>
      <c r="IL113" s="55">
        <f t="shared" si="132"/>
        <v>0</v>
      </c>
      <c r="IM113" s="55">
        <f t="shared" si="132"/>
        <v>0</v>
      </c>
      <c r="IN113" s="55">
        <f t="shared" si="132"/>
        <v>0</v>
      </c>
      <c r="IO113" s="55">
        <f t="shared" si="132"/>
        <v>0</v>
      </c>
      <c r="IP113" s="55">
        <f t="shared" si="132"/>
        <v>0</v>
      </c>
      <c r="IQ113" s="55">
        <f t="shared" si="132"/>
        <v>0</v>
      </c>
      <c r="IR113" s="55">
        <f t="shared" si="132"/>
        <v>0</v>
      </c>
      <c r="IS113" s="55">
        <f t="shared" si="132"/>
        <v>0</v>
      </c>
      <c r="IT113" s="55">
        <f t="shared" si="132"/>
        <v>0</v>
      </c>
      <c r="IU113" s="55">
        <f t="shared" si="132"/>
        <v>0</v>
      </c>
      <c r="IV113" s="55">
        <f t="shared" si="132"/>
        <v>0</v>
      </c>
      <c r="IW113" s="55">
        <f t="shared" si="132"/>
        <v>12655.6</v>
      </c>
      <c r="IX113" s="55">
        <f t="shared" si="132"/>
        <v>0</v>
      </c>
      <c r="IY113" s="55">
        <f t="shared" si="132"/>
        <v>0</v>
      </c>
      <c r="IZ113" s="55">
        <f t="shared" si="132"/>
        <v>0</v>
      </c>
      <c r="JA113" s="55">
        <f t="shared" si="132"/>
        <v>0</v>
      </c>
      <c r="JB113" s="55">
        <f t="shared" si="132"/>
        <v>0</v>
      </c>
      <c r="JC113" s="55">
        <f t="shared" si="132"/>
        <v>0</v>
      </c>
      <c r="JD113" s="55">
        <f t="shared" si="132"/>
        <v>0</v>
      </c>
      <c r="JE113" s="55">
        <f t="shared" si="132"/>
        <v>6340000</v>
      </c>
      <c r="JF113" s="55">
        <f t="shared" si="132"/>
        <v>0</v>
      </c>
      <c r="JG113" s="55">
        <f t="shared" si="132"/>
        <v>0</v>
      </c>
      <c r="JH113" s="55">
        <f t="shared" si="132"/>
        <v>26929902</v>
      </c>
      <c r="JI113" s="55">
        <f t="shared" si="132"/>
        <v>0</v>
      </c>
      <c r="JJ113" s="55">
        <f t="shared" si="132"/>
        <v>0</v>
      </c>
      <c r="JK113" s="55">
        <f t="shared" si="132"/>
        <v>13396.2</v>
      </c>
      <c r="JL113" s="55">
        <f t="shared" si="132"/>
        <v>0</v>
      </c>
      <c r="JM113" s="55">
        <f t="shared" si="132"/>
        <v>0</v>
      </c>
      <c r="JN113" s="55">
        <f t="shared" si="132"/>
        <v>0</v>
      </c>
      <c r="JO113" s="55">
        <f t="shared" si="132"/>
        <v>0</v>
      </c>
      <c r="JP113" s="55">
        <f t="shared" si="132"/>
        <v>0</v>
      </c>
      <c r="JQ113" s="55">
        <f t="shared" si="132"/>
        <v>0</v>
      </c>
      <c r="JR113" s="55">
        <f t="shared" si="132"/>
        <v>0</v>
      </c>
    </row>
    <row r="114" spans="1:278" ht="27">
      <c r="A114" s="19">
        <f>'2022-2024 mjcc'!G126</f>
        <v>0</v>
      </c>
      <c r="B114" s="19" t="str">
        <f>'2022-2024 mjcc'!H126</f>
        <v xml:space="preserve"> 12001</v>
      </c>
      <c r="C114" s="19" t="str">
        <f>'2022-2024 mjcc'!I126</f>
        <v xml:space="preserve"> Ծերության, հաշմանդամության, կերակրողին կորցնելու դեպքում նպաստներ</v>
      </c>
      <c r="D114" s="55">
        <f>'2022-2024 mjcc'!M126</f>
        <v>23562704.870000001</v>
      </c>
      <c r="E114" s="36">
        <f t="shared" si="80"/>
        <v>23562704.899999999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>
        <v>23562704.899999999</v>
      </c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55">
        <f>'2022-2024 mjcc'!N126</f>
        <v>25395417.800000001</v>
      </c>
      <c r="BH114" s="36">
        <f t="shared" ref="BH114:BH121" si="133">SUM(BI114:DI114)</f>
        <v>25395417.800000001</v>
      </c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>
        <v>25395417.800000001</v>
      </c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55">
        <f>'2022-2024 mjcc'!O126</f>
        <v>27487170</v>
      </c>
      <c r="DK114" s="36">
        <f t="shared" ref="DK114:DK121" si="134">SUM(DL114:FL114)</f>
        <v>27487170</v>
      </c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>
        <v>27487170</v>
      </c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55">
        <f>'2022-2024 mjcc'!P126</f>
        <v>28711170</v>
      </c>
      <c r="FN114" s="36">
        <f t="shared" ref="FN114:FN120" si="135">SUM(FO114:HO114)</f>
        <v>28711170</v>
      </c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>
        <v>28711170</v>
      </c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55">
        <f>'2022-2024 mjcc'!Q126</f>
        <v>29573160</v>
      </c>
      <c r="HQ114" s="36">
        <f t="shared" ref="HQ114:HQ121" si="136">SUM(HR114:JR114)</f>
        <v>26494902</v>
      </c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>
        <v>26494902</v>
      </c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</row>
    <row r="115" spans="1:278" ht="40.5">
      <c r="A115" s="19">
        <f>'2022-2024 mjcc'!G127</f>
        <v>0</v>
      </c>
      <c r="B115" s="19" t="str">
        <f>'2022-2024 mjcc'!H127</f>
        <v xml:space="preserve"> 12002</v>
      </c>
      <c r="C115" s="19" t="str">
        <f>'2022-2024 mjcc'!I127</f>
        <v xml:space="preserve"> Կենսաթոշակառուի, ծերության, հաշմանդամության, կերակրողին կորցնելու դեպքում նպաստառուի մահվան դեպքում տրվող թաղման նպաստ</v>
      </c>
      <c r="D115" s="55">
        <f>'2022-2024 mjcc'!M127</f>
        <v>5793212.9699999997</v>
      </c>
      <c r="E115" s="36">
        <f t="shared" si="80"/>
        <v>5793213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>
        <v>5793213</v>
      </c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55">
        <f>'2022-2024 mjcc'!N127</f>
        <v>4456804</v>
      </c>
      <c r="BH115" s="36">
        <f t="shared" si="133"/>
        <v>4456804</v>
      </c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>
        <v>4456804</v>
      </c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55">
        <f>'2022-2024 mjcc'!O127</f>
        <v>5790000</v>
      </c>
      <c r="DK115" s="36">
        <f t="shared" si="134"/>
        <v>5790000</v>
      </c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>
        <v>5790000</v>
      </c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55">
        <f>'2022-2024 mjcc'!P127</f>
        <v>5790000</v>
      </c>
      <c r="FN115" s="36">
        <f t="shared" si="135"/>
        <v>5790000</v>
      </c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>
        <v>5790000</v>
      </c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55">
        <f>'2022-2024 mjcc'!Q127</f>
        <v>5790000</v>
      </c>
      <c r="HQ115" s="36">
        <f t="shared" si="136"/>
        <v>5790000</v>
      </c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>
        <v>5790000</v>
      </c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</row>
    <row r="116" spans="1:278" ht="40.5">
      <c r="A116" s="19">
        <f>'2022-2024 mjcc'!G128</f>
        <v>0</v>
      </c>
      <c r="B116" s="19" t="str">
        <f>'2022-2024 mjcc'!H128</f>
        <v xml:space="preserve"> 12003</v>
      </c>
      <c r="C116" s="19" t="str">
        <f>'2022-2024 mjcc'!I128</f>
        <v xml:space="preserve"> ՀՀ քաղաքացիական գործերով վերաքննիչ դատարանի վճիռների համաձայն կերակրողը կորցրած անձանց կրած վնասի փոխհատուցում</v>
      </c>
      <c r="D116" s="55">
        <f>'2022-2024 mjcc'!M128</f>
        <v>0</v>
      </c>
      <c r="E116" s="36">
        <f t="shared" si="80"/>
        <v>0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55">
        <f>'2022-2024 mjcc'!N128</f>
        <v>8762.9</v>
      </c>
      <c r="BH116" s="36">
        <f t="shared" si="133"/>
        <v>8762.9</v>
      </c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>
        <v>8762.9</v>
      </c>
      <c r="DC116" s="20"/>
      <c r="DD116" s="20"/>
      <c r="DE116" s="20"/>
      <c r="DF116" s="20"/>
      <c r="DG116" s="20"/>
      <c r="DH116" s="20"/>
      <c r="DI116" s="20"/>
      <c r="DJ116" s="55">
        <f>'2022-2024 mjcc'!O128</f>
        <v>8762.9</v>
      </c>
      <c r="DK116" s="36">
        <f t="shared" si="134"/>
        <v>8762.9</v>
      </c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>
        <v>8762.9</v>
      </c>
      <c r="FF116" s="20"/>
      <c r="FG116" s="20"/>
      <c r="FH116" s="20"/>
      <c r="FI116" s="20"/>
      <c r="FJ116" s="20"/>
      <c r="FK116" s="20"/>
      <c r="FL116" s="20"/>
      <c r="FM116" s="55">
        <f>'2022-2024 mjcc'!P128</f>
        <v>8762.9</v>
      </c>
      <c r="FN116" s="36">
        <f t="shared" si="135"/>
        <v>8762.9</v>
      </c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>
        <v>8762.9</v>
      </c>
      <c r="HI116" s="20"/>
      <c r="HJ116" s="20"/>
      <c r="HK116" s="20"/>
      <c r="HL116" s="20"/>
      <c r="HM116" s="20"/>
      <c r="HN116" s="20"/>
      <c r="HO116" s="20"/>
      <c r="HP116" s="55">
        <f>'2022-2024 mjcc'!Q128</f>
        <v>8762.9</v>
      </c>
      <c r="HQ116" s="36">
        <f t="shared" si="136"/>
        <v>8762.9</v>
      </c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>
        <v>8762.9</v>
      </c>
      <c r="JL116" s="20"/>
      <c r="JM116" s="20"/>
      <c r="JN116" s="20"/>
      <c r="JO116" s="20"/>
      <c r="JP116" s="20"/>
      <c r="JQ116" s="20"/>
      <c r="JR116" s="20"/>
    </row>
    <row r="117" spans="1:278" ht="27">
      <c r="A117" s="19">
        <f>'2022-2024 mjcc'!G129</f>
        <v>0</v>
      </c>
      <c r="B117" s="19" t="str">
        <f>'2022-2024 mjcc'!H129</f>
        <v xml:space="preserve"> 12004</v>
      </c>
      <c r="C117" s="19" t="str">
        <f>'2022-2024 mjcc'!I129</f>
        <v xml:space="preserve"> Աջակցություն հաշմանդամ դարձած զինծառայողներին և զոհվածների ընտանիքներին</v>
      </c>
      <c r="D117" s="55">
        <f>'2022-2024 mjcc'!M129</f>
        <v>91100</v>
      </c>
      <c r="E117" s="36">
        <f t="shared" si="80"/>
        <v>91100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>
        <v>91100</v>
      </c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55">
        <f>'2022-2024 mjcc'!N129</f>
        <v>420000</v>
      </c>
      <c r="BH117" s="36">
        <f t="shared" si="133"/>
        <v>420000</v>
      </c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>
        <v>420000</v>
      </c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55">
        <f>'2022-2024 mjcc'!O129</f>
        <v>420000</v>
      </c>
      <c r="DK117" s="36">
        <f t="shared" si="134"/>
        <v>420000</v>
      </c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>
        <v>420000</v>
      </c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55">
        <f>'2022-2024 mjcc'!P129</f>
        <v>420000</v>
      </c>
      <c r="FN117" s="36">
        <f t="shared" si="135"/>
        <v>420000</v>
      </c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>
        <v>420000</v>
      </c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55">
        <f>'2022-2024 mjcc'!Q129</f>
        <v>420000</v>
      </c>
      <c r="HQ117" s="36">
        <f t="shared" si="136"/>
        <v>420000</v>
      </c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>
        <v>420000</v>
      </c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</row>
    <row r="118" spans="1:278" ht="14.25">
      <c r="A118" s="19">
        <f>'2022-2024 mjcc'!G130</f>
        <v>0</v>
      </c>
      <c r="B118" s="19" t="str">
        <f>'2022-2024 mjcc'!H130</f>
        <v xml:space="preserve"> 12005</v>
      </c>
      <c r="C118" s="19" t="str">
        <f>'2022-2024 mjcc'!I130</f>
        <v xml:space="preserve"> Աջակցություն զոհվածների ընտանիքներին</v>
      </c>
      <c r="D118" s="55">
        <f>'2022-2024 mjcc'!M130</f>
        <v>2199000</v>
      </c>
      <c r="E118" s="36">
        <f t="shared" si="80"/>
        <v>2199000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>
        <v>2199000</v>
      </c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55">
        <f>'2022-2024 mjcc'!N130</f>
        <v>2150000</v>
      </c>
      <c r="BH118" s="36">
        <f t="shared" si="133"/>
        <v>550000</v>
      </c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>
        <v>550000</v>
      </c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55">
        <f>'2022-2024 mjcc'!O130</f>
        <v>550000</v>
      </c>
      <c r="DK118" s="36">
        <f t="shared" si="134"/>
        <v>550000</v>
      </c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>
        <v>550000</v>
      </c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55">
        <f>'2022-2024 mjcc'!P130</f>
        <v>550000</v>
      </c>
      <c r="FN118" s="36">
        <f t="shared" si="135"/>
        <v>550000</v>
      </c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>
        <v>550000</v>
      </c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55">
        <f>'2022-2024 mjcc'!Q130</f>
        <v>550000</v>
      </c>
      <c r="HQ118" s="36">
        <f t="shared" si="136"/>
        <v>550000</v>
      </c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>
        <v>550000</v>
      </c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</row>
    <row r="119" spans="1:278" ht="14.25">
      <c r="A119" s="19">
        <f>'2022-2024 mjcc'!G131</f>
        <v>0</v>
      </c>
      <c r="B119" s="19" t="str">
        <f>'2022-2024 mjcc'!H131</f>
        <v xml:space="preserve"> 12006</v>
      </c>
      <c r="C119" s="19" t="str">
        <f>'2022-2024 mjcc'!I131</f>
        <v xml:space="preserve"> Վնասի փոխհատուցում կերակրողը կորցրած անձանց</v>
      </c>
      <c r="D119" s="55">
        <f>'2022-2024 mjcc'!M131</f>
        <v>0</v>
      </c>
      <c r="E119" s="36">
        <f t="shared" si="80"/>
        <v>0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55">
        <f>'2022-2024 mjcc'!N131</f>
        <v>3967</v>
      </c>
      <c r="BH119" s="36">
        <f t="shared" si="133"/>
        <v>3967</v>
      </c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>
        <v>3967</v>
      </c>
      <c r="DC119" s="20"/>
      <c r="DD119" s="20"/>
      <c r="DE119" s="20"/>
      <c r="DF119" s="20"/>
      <c r="DG119" s="20"/>
      <c r="DH119" s="20"/>
      <c r="DI119" s="20"/>
      <c r="DJ119" s="55">
        <f>'2022-2024 mjcc'!O131</f>
        <v>4633.3</v>
      </c>
      <c r="DK119" s="36">
        <f t="shared" si="134"/>
        <v>4633.3</v>
      </c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>
        <v>4633.3</v>
      </c>
      <c r="FF119" s="20"/>
      <c r="FG119" s="20"/>
      <c r="FH119" s="20"/>
      <c r="FI119" s="20"/>
      <c r="FJ119" s="20"/>
      <c r="FK119" s="20"/>
      <c r="FL119" s="20"/>
      <c r="FM119" s="55">
        <f>'2022-2024 mjcc'!P131</f>
        <v>4633.3</v>
      </c>
      <c r="FN119" s="36">
        <f t="shared" si="135"/>
        <v>4633.3</v>
      </c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>
        <v>4633.3</v>
      </c>
      <c r="HI119" s="20"/>
      <c r="HJ119" s="20"/>
      <c r="HK119" s="20"/>
      <c r="HL119" s="20"/>
      <c r="HM119" s="20"/>
      <c r="HN119" s="20"/>
      <c r="HO119" s="20"/>
      <c r="HP119" s="55">
        <f>'2022-2024 mjcc'!Q131</f>
        <v>4633.3</v>
      </c>
      <c r="HQ119" s="36">
        <f t="shared" si="136"/>
        <v>4633.3</v>
      </c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>
        <v>4633.3</v>
      </c>
      <c r="JL119" s="20"/>
      <c r="JM119" s="20"/>
      <c r="JN119" s="20"/>
      <c r="JO119" s="20"/>
      <c r="JP119" s="20"/>
      <c r="JQ119" s="20"/>
      <c r="JR119" s="20"/>
    </row>
    <row r="120" spans="1:278" ht="40.5">
      <c r="A120" s="19">
        <f>'2022-2024 mjcc'!G132</f>
        <v>0</v>
      </c>
      <c r="B120" s="19">
        <f>'2022-2024 mjcc'!H132</f>
        <v>12007</v>
      </c>
      <c r="C120" s="19" t="str">
        <f>'2022-2024 mjcc'!I132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20" s="55">
        <f>'2022-2024 mjcc'!M132</f>
        <v>3186.7</v>
      </c>
      <c r="E120" s="36">
        <f t="shared" si="80"/>
        <v>3186.7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>
        <v>3186.7</v>
      </c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55">
        <f>'2022-2024 mjcc'!N132</f>
        <v>12655.6</v>
      </c>
      <c r="BH120" s="36">
        <f t="shared" si="133"/>
        <v>12655.6</v>
      </c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>
        <v>12655.6</v>
      </c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55">
        <f>'2022-2024 mjcc'!O132</f>
        <v>12655.6</v>
      </c>
      <c r="DK120" s="36">
        <f t="shared" si="134"/>
        <v>12655.6</v>
      </c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>
        <v>12655.6</v>
      </c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55">
        <f>'2022-2024 mjcc'!P132</f>
        <v>12655.6</v>
      </c>
      <c r="FN120" s="36">
        <f t="shared" si="135"/>
        <v>12655.6</v>
      </c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>
        <v>12655.6</v>
      </c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55">
        <f>'2022-2024 mjcc'!Q132</f>
        <v>12655.6</v>
      </c>
      <c r="HQ120" s="36">
        <f t="shared" si="136"/>
        <v>12655.6</v>
      </c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>
        <v>12655.6</v>
      </c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</row>
    <row r="121" spans="1:278" ht="40.5">
      <c r="A121" s="19">
        <f>'2022-2024 mjcc'!G133</f>
        <v>0</v>
      </c>
      <c r="B121" s="19" t="str">
        <f>'2022-2024 mjcc'!H133</f>
        <v xml:space="preserve"> 12008</v>
      </c>
      <c r="C121" s="19" t="str">
        <f>'2022-2024 mjcc'!I133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1" s="55">
        <f>'2022-2024 mjcc'!M133</f>
        <v>0</v>
      </c>
      <c r="E121" s="36">
        <f t="shared" ref="E121" si="137">SUM(E122:E124)</f>
        <v>0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55">
        <f>'2022-2024 mjcc'!N133</f>
        <v>15000</v>
      </c>
      <c r="BH121" s="36">
        <f t="shared" si="133"/>
        <v>15000</v>
      </c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>
        <v>15000</v>
      </c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55">
        <f>'2022-2024 mjcc'!O133</f>
        <v>15000</v>
      </c>
      <c r="DK121" s="36">
        <f t="shared" si="134"/>
        <v>15000</v>
      </c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>
        <v>15000</v>
      </c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55">
        <f>'2022-2024 mjcc'!P133</f>
        <v>15000</v>
      </c>
      <c r="FN121" s="36">
        <f t="shared" ref="FN121" si="138">SUM(FN122:FN124)</f>
        <v>0</v>
      </c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>
        <v>15000</v>
      </c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55">
        <f>'2022-2024 mjcc'!Q133</f>
        <v>15000</v>
      </c>
      <c r="HQ121" s="36">
        <f t="shared" si="136"/>
        <v>15000</v>
      </c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>
        <v>15000</v>
      </c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</row>
    <row r="122" spans="1:278" ht="28.5">
      <c r="A122" s="65">
        <f>'2022-2024 mjcc'!G134</f>
        <v>1206</v>
      </c>
      <c r="B122" s="65">
        <f>'2022-2024 mjcc'!H134</f>
        <v>0</v>
      </c>
      <c r="C122" s="65" t="str">
        <f>'2022-2024 mjcc'!I134</f>
        <v xml:space="preserve"> Սոցիալական պաշտպանության համակարգի բարեփոխումներ </v>
      </c>
      <c r="D122" s="55">
        <f>'2022-2024 mjcc'!M134</f>
        <v>1377840.9074000001</v>
      </c>
      <c r="E122" s="55">
        <f>SUM(E123:E125)</f>
        <v>0</v>
      </c>
      <c r="F122" s="55">
        <f t="shared" ref="F122:BF122" si="139">SUM(F123:F125)</f>
        <v>0</v>
      </c>
      <c r="G122" s="55">
        <f t="shared" si="139"/>
        <v>0</v>
      </c>
      <c r="H122" s="55">
        <f t="shared" si="139"/>
        <v>0</v>
      </c>
      <c r="I122" s="55">
        <f t="shared" si="139"/>
        <v>0</v>
      </c>
      <c r="J122" s="55">
        <f t="shared" si="139"/>
        <v>0</v>
      </c>
      <c r="K122" s="55">
        <f t="shared" si="139"/>
        <v>0</v>
      </c>
      <c r="L122" s="55">
        <f t="shared" si="139"/>
        <v>0</v>
      </c>
      <c r="M122" s="55">
        <f t="shared" si="139"/>
        <v>0</v>
      </c>
      <c r="N122" s="55">
        <f t="shared" si="139"/>
        <v>0</v>
      </c>
      <c r="O122" s="55">
        <f t="shared" si="139"/>
        <v>0</v>
      </c>
      <c r="P122" s="55">
        <f t="shared" si="139"/>
        <v>0</v>
      </c>
      <c r="Q122" s="55">
        <f t="shared" si="139"/>
        <v>0</v>
      </c>
      <c r="R122" s="55">
        <f t="shared" si="139"/>
        <v>0</v>
      </c>
      <c r="S122" s="55">
        <f t="shared" si="139"/>
        <v>0</v>
      </c>
      <c r="T122" s="55">
        <f t="shared" si="139"/>
        <v>0</v>
      </c>
      <c r="U122" s="55">
        <f t="shared" si="139"/>
        <v>0</v>
      </c>
      <c r="V122" s="55">
        <f t="shared" si="139"/>
        <v>0</v>
      </c>
      <c r="W122" s="55">
        <f t="shared" si="139"/>
        <v>0</v>
      </c>
      <c r="X122" s="55">
        <f t="shared" si="139"/>
        <v>0</v>
      </c>
      <c r="Y122" s="55">
        <f t="shared" si="139"/>
        <v>0</v>
      </c>
      <c r="Z122" s="55">
        <f t="shared" si="139"/>
        <v>0</v>
      </c>
      <c r="AA122" s="55">
        <f t="shared" si="139"/>
        <v>0</v>
      </c>
      <c r="AB122" s="55">
        <f t="shared" si="139"/>
        <v>0</v>
      </c>
      <c r="AC122" s="55">
        <f t="shared" si="139"/>
        <v>0</v>
      </c>
      <c r="AD122" s="55">
        <f t="shared" si="139"/>
        <v>0</v>
      </c>
      <c r="AE122" s="55">
        <f t="shared" si="139"/>
        <v>0</v>
      </c>
      <c r="AF122" s="55">
        <f t="shared" si="139"/>
        <v>0</v>
      </c>
      <c r="AG122" s="55">
        <f t="shared" si="139"/>
        <v>0</v>
      </c>
      <c r="AH122" s="55">
        <f t="shared" si="139"/>
        <v>0</v>
      </c>
      <c r="AI122" s="55">
        <f t="shared" si="139"/>
        <v>0</v>
      </c>
      <c r="AJ122" s="55">
        <f t="shared" si="139"/>
        <v>0</v>
      </c>
      <c r="AK122" s="55">
        <f t="shared" si="139"/>
        <v>0</v>
      </c>
      <c r="AL122" s="55">
        <f t="shared" si="139"/>
        <v>0</v>
      </c>
      <c r="AM122" s="55">
        <f t="shared" si="139"/>
        <v>0</v>
      </c>
      <c r="AN122" s="55">
        <f t="shared" si="139"/>
        <v>0</v>
      </c>
      <c r="AO122" s="55">
        <f t="shared" si="139"/>
        <v>0</v>
      </c>
      <c r="AP122" s="55">
        <f t="shared" si="139"/>
        <v>0</v>
      </c>
      <c r="AQ122" s="55">
        <f t="shared" si="139"/>
        <v>0</v>
      </c>
      <c r="AR122" s="55">
        <f t="shared" si="139"/>
        <v>0</v>
      </c>
      <c r="AS122" s="55">
        <f t="shared" si="139"/>
        <v>0</v>
      </c>
      <c r="AT122" s="55">
        <f t="shared" si="139"/>
        <v>0</v>
      </c>
      <c r="AU122" s="55">
        <f t="shared" si="139"/>
        <v>0</v>
      </c>
      <c r="AV122" s="55">
        <f t="shared" si="139"/>
        <v>0</v>
      </c>
      <c r="AW122" s="55">
        <f t="shared" si="139"/>
        <v>0</v>
      </c>
      <c r="AX122" s="55">
        <f t="shared" si="139"/>
        <v>0</v>
      </c>
      <c r="AY122" s="55">
        <f t="shared" si="139"/>
        <v>0</v>
      </c>
      <c r="AZ122" s="55">
        <f t="shared" si="139"/>
        <v>0</v>
      </c>
      <c r="BA122" s="55">
        <f t="shared" si="139"/>
        <v>0</v>
      </c>
      <c r="BB122" s="55">
        <f t="shared" si="139"/>
        <v>0</v>
      </c>
      <c r="BC122" s="55">
        <f t="shared" si="139"/>
        <v>0</v>
      </c>
      <c r="BD122" s="55">
        <f t="shared" si="139"/>
        <v>0</v>
      </c>
      <c r="BE122" s="55">
        <f t="shared" si="139"/>
        <v>0</v>
      </c>
      <c r="BF122" s="55">
        <f t="shared" si="139"/>
        <v>0</v>
      </c>
      <c r="BG122" s="55">
        <f>'2022-2024 mjcc'!N134</f>
        <v>2112247.4</v>
      </c>
      <c r="BH122" s="55">
        <f>SUM(BH123:BH125)</f>
        <v>2112247.4</v>
      </c>
      <c r="BI122" s="55">
        <f t="shared" ref="BI122:DI122" si="140">SUM(BI123:BI125)</f>
        <v>0</v>
      </c>
      <c r="BJ122" s="55">
        <f t="shared" si="140"/>
        <v>0</v>
      </c>
      <c r="BK122" s="55">
        <f t="shared" si="140"/>
        <v>0</v>
      </c>
      <c r="BL122" s="55">
        <f t="shared" si="140"/>
        <v>0</v>
      </c>
      <c r="BM122" s="55">
        <f t="shared" si="140"/>
        <v>0</v>
      </c>
      <c r="BN122" s="55">
        <f t="shared" si="140"/>
        <v>0</v>
      </c>
      <c r="BO122" s="55">
        <f t="shared" si="140"/>
        <v>858</v>
      </c>
      <c r="BP122" s="55">
        <f t="shared" si="140"/>
        <v>1600</v>
      </c>
      <c r="BQ122" s="55">
        <f t="shared" si="140"/>
        <v>0</v>
      </c>
      <c r="BR122" s="55">
        <f t="shared" si="140"/>
        <v>1008</v>
      </c>
      <c r="BS122" s="55">
        <f t="shared" si="140"/>
        <v>1641.9</v>
      </c>
      <c r="BT122" s="55">
        <f t="shared" si="140"/>
        <v>720</v>
      </c>
      <c r="BU122" s="55">
        <f t="shared" si="140"/>
        <v>10000</v>
      </c>
      <c r="BV122" s="55">
        <f t="shared" si="140"/>
        <v>0</v>
      </c>
      <c r="BW122" s="55">
        <f t="shared" si="140"/>
        <v>0</v>
      </c>
      <c r="BX122" s="55">
        <f t="shared" si="140"/>
        <v>0</v>
      </c>
      <c r="BY122" s="55">
        <f t="shared" si="140"/>
        <v>0</v>
      </c>
      <c r="BZ122" s="55">
        <f t="shared" si="140"/>
        <v>0</v>
      </c>
      <c r="CA122" s="55">
        <f t="shared" si="140"/>
        <v>0</v>
      </c>
      <c r="CB122" s="55">
        <f t="shared" si="140"/>
        <v>950.1</v>
      </c>
      <c r="CC122" s="55">
        <f t="shared" si="140"/>
        <v>800</v>
      </c>
      <c r="CD122" s="55">
        <f t="shared" si="140"/>
        <v>1000</v>
      </c>
      <c r="CE122" s="55">
        <f t="shared" si="140"/>
        <v>0</v>
      </c>
      <c r="CF122" s="55">
        <f t="shared" si="140"/>
        <v>0</v>
      </c>
      <c r="CG122" s="55">
        <f t="shared" si="140"/>
        <v>0</v>
      </c>
      <c r="CH122" s="55">
        <f t="shared" si="140"/>
        <v>0</v>
      </c>
      <c r="CI122" s="55">
        <f t="shared" si="140"/>
        <v>0</v>
      </c>
      <c r="CJ122" s="55">
        <f t="shared" si="140"/>
        <v>0</v>
      </c>
      <c r="CK122" s="55">
        <f t="shared" si="140"/>
        <v>0</v>
      </c>
      <c r="CL122" s="55">
        <f t="shared" si="140"/>
        <v>0</v>
      </c>
      <c r="CM122" s="55">
        <f t="shared" si="140"/>
        <v>0</v>
      </c>
      <c r="CN122" s="55">
        <f t="shared" si="140"/>
        <v>0</v>
      </c>
      <c r="CO122" s="55">
        <f t="shared" si="140"/>
        <v>0</v>
      </c>
      <c r="CP122" s="55">
        <f t="shared" si="140"/>
        <v>0</v>
      </c>
      <c r="CQ122" s="55">
        <f t="shared" si="140"/>
        <v>0</v>
      </c>
      <c r="CR122" s="55">
        <f t="shared" si="140"/>
        <v>0</v>
      </c>
      <c r="CS122" s="55">
        <f t="shared" si="140"/>
        <v>0</v>
      </c>
      <c r="CT122" s="55">
        <f t="shared" si="140"/>
        <v>0</v>
      </c>
      <c r="CU122" s="55">
        <f t="shared" si="140"/>
        <v>0</v>
      </c>
      <c r="CV122" s="55">
        <f t="shared" si="140"/>
        <v>0</v>
      </c>
      <c r="CW122" s="55">
        <f t="shared" si="140"/>
        <v>0</v>
      </c>
      <c r="CX122" s="55">
        <f t="shared" si="140"/>
        <v>0</v>
      </c>
      <c r="CY122" s="55">
        <f t="shared" si="140"/>
        <v>0</v>
      </c>
      <c r="CZ122" s="55">
        <f t="shared" si="140"/>
        <v>0</v>
      </c>
      <c r="DA122" s="55">
        <f t="shared" si="140"/>
        <v>0</v>
      </c>
      <c r="DB122" s="55">
        <f t="shared" si="140"/>
        <v>0</v>
      </c>
      <c r="DC122" s="55">
        <f t="shared" si="140"/>
        <v>0</v>
      </c>
      <c r="DD122" s="55">
        <f t="shared" si="140"/>
        <v>884140.4</v>
      </c>
      <c r="DE122" s="55">
        <f t="shared" si="140"/>
        <v>0</v>
      </c>
      <c r="DF122" s="55">
        <f t="shared" si="140"/>
        <v>598313.1</v>
      </c>
      <c r="DG122" s="55">
        <f t="shared" si="140"/>
        <v>611215.9</v>
      </c>
      <c r="DH122" s="55">
        <f t="shared" si="140"/>
        <v>0</v>
      </c>
      <c r="DI122" s="55">
        <f t="shared" si="140"/>
        <v>0</v>
      </c>
      <c r="DJ122" s="55">
        <f>'2022-2024 mjcc'!O134</f>
        <v>3020334.8617267986</v>
      </c>
      <c r="DK122" s="55">
        <f>SUM(DK123:DK125)</f>
        <v>3038054.8</v>
      </c>
      <c r="DL122" s="55">
        <f t="shared" ref="DL122:FL122" si="141">SUM(DL123:DL125)</f>
        <v>0</v>
      </c>
      <c r="DM122" s="55">
        <f t="shared" si="141"/>
        <v>0</v>
      </c>
      <c r="DN122" s="55">
        <f t="shared" si="141"/>
        <v>0</v>
      </c>
      <c r="DO122" s="55">
        <f t="shared" si="141"/>
        <v>0</v>
      </c>
      <c r="DP122" s="55">
        <f t="shared" si="141"/>
        <v>0</v>
      </c>
      <c r="DQ122" s="55">
        <f t="shared" si="141"/>
        <v>0</v>
      </c>
      <c r="DR122" s="55">
        <f t="shared" si="141"/>
        <v>0</v>
      </c>
      <c r="DS122" s="55">
        <f t="shared" si="141"/>
        <v>1600</v>
      </c>
      <c r="DT122" s="55">
        <f t="shared" si="141"/>
        <v>0</v>
      </c>
      <c r="DU122" s="55">
        <f t="shared" si="141"/>
        <v>1008</v>
      </c>
      <c r="DV122" s="55">
        <f t="shared" si="141"/>
        <v>1641.9</v>
      </c>
      <c r="DW122" s="55">
        <f t="shared" si="141"/>
        <v>720</v>
      </c>
      <c r="DX122" s="55">
        <f t="shared" si="141"/>
        <v>10000</v>
      </c>
      <c r="DY122" s="55">
        <f t="shared" si="141"/>
        <v>0</v>
      </c>
      <c r="DZ122" s="55">
        <f t="shared" si="141"/>
        <v>0</v>
      </c>
      <c r="EA122" s="55">
        <f t="shared" si="141"/>
        <v>0</v>
      </c>
      <c r="EB122" s="55">
        <f t="shared" si="141"/>
        <v>0</v>
      </c>
      <c r="EC122" s="55">
        <f t="shared" si="141"/>
        <v>0</v>
      </c>
      <c r="ED122" s="55">
        <f t="shared" si="141"/>
        <v>0</v>
      </c>
      <c r="EE122" s="55">
        <f t="shared" si="141"/>
        <v>950.1</v>
      </c>
      <c r="EF122" s="55">
        <f t="shared" si="141"/>
        <v>800</v>
      </c>
      <c r="EG122" s="55">
        <f t="shared" si="141"/>
        <v>1000</v>
      </c>
      <c r="EH122" s="55">
        <f t="shared" si="141"/>
        <v>0</v>
      </c>
      <c r="EI122" s="55">
        <f t="shared" si="141"/>
        <v>0</v>
      </c>
      <c r="EJ122" s="55">
        <f t="shared" si="141"/>
        <v>0</v>
      </c>
      <c r="EK122" s="55">
        <f t="shared" si="141"/>
        <v>0</v>
      </c>
      <c r="EL122" s="55">
        <f t="shared" si="141"/>
        <v>0</v>
      </c>
      <c r="EM122" s="55">
        <f t="shared" si="141"/>
        <v>0</v>
      </c>
      <c r="EN122" s="55">
        <f t="shared" si="141"/>
        <v>0</v>
      </c>
      <c r="EO122" s="55">
        <f t="shared" si="141"/>
        <v>0</v>
      </c>
      <c r="EP122" s="55">
        <f t="shared" si="141"/>
        <v>0</v>
      </c>
      <c r="EQ122" s="55">
        <f t="shared" si="141"/>
        <v>0</v>
      </c>
      <c r="ER122" s="55">
        <f t="shared" si="141"/>
        <v>0</v>
      </c>
      <c r="ES122" s="55">
        <f t="shared" si="141"/>
        <v>0</v>
      </c>
      <c r="ET122" s="55">
        <f t="shared" si="141"/>
        <v>0</v>
      </c>
      <c r="EU122" s="55">
        <f t="shared" si="141"/>
        <v>0</v>
      </c>
      <c r="EV122" s="55">
        <f t="shared" si="141"/>
        <v>0</v>
      </c>
      <c r="EW122" s="55">
        <f t="shared" si="141"/>
        <v>0</v>
      </c>
      <c r="EX122" s="55">
        <f t="shared" si="141"/>
        <v>0</v>
      </c>
      <c r="EY122" s="55">
        <f t="shared" si="141"/>
        <v>0</v>
      </c>
      <c r="EZ122" s="55">
        <f t="shared" si="141"/>
        <v>0</v>
      </c>
      <c r="FA122" s="55">
        <f t="shared" si="141"/>
        <v>0</v>
      </c>
      <c r="FB122" s="55">
        <f t="shared" si="141"/>
        <v>0</v>
      </c>
      <c r="FC122" s="55">
        <f t="shared" si="141"/>
        <v>0</v>
      </c>
      <c r="FD122" s="55">
        <f t="shared" si="141"/>
        <v>0</v>
      </c>
      <c r="FE122" s="55">
        <f t="shared" si="141"/>
        <v>0</v>
      </c>
      <c r="FF122" s="55">
        <f t="shared" si="141"/>
        <v>0</v>
      </c>
      <c r="FG122" s="55">
        <f t="shared" si="141"/>
        <v>561397.19999999995</v>
      </c>
      <c r="FH122" s="55">
        <f t="shared" si="141"/>
        <v>0</v>
      </c>
      <c r="FI122" s="55">
        <f t="shared" si="141"/>
        <v>1508487.6</v>
      </c>
      <c r="FJ122" s="55">
        <f t="shared" si="141"/>
        <v>950450</v>
      </c>
      <c r="FK122" s="55">
        <f t="shared" si="141"/>
        <v>0</v>
      </c>
      <c r="FL122" s="55">
        <f t="shared" si="141"/>
        <v>0</v>
      </c>
      <c r="FM122" s="55">
        <f>'2022-2024 mjcc'!P134</f>
        <v>0</v>
      </c>
      <c r="FN122" s="55">
        <f>SUM(FN123:FN125)</f>
        <v>0</v>
      </c>
      <c r="FO122" s="55">
        <f t="shared" ref="FO122:HO122" si="142">SUM(FO123:FO125)</f>
        <v>0</v>
      </c>
      <c r="FP122" s="55">
        <f t="shared" si="142"/>
        <v>0</v>
      </c>
      <c r="FQ122" s="55">
        <f t="shared" si="142"/>
        <v>0</v>
      </c>
      <c r="FR122" s="55">
        <f t="shared" si="142"/>
        <v>0</v>
      </c>
      <c r="FS122" s="55">
        <f t="shared" si="142"/>
        <v>0</v>
      </c>
      <c r="FT122" s="55">
        <f t="shared" si="142"/>
        <v>0</v>
      </c>
      <c r="FU122" s="55">
        <f t="shared" si="142"/>
        <v>0</v>
      </c>
      <c r="FV122" s="55">
        <f t="shared" si="142"/>
        <v>0</v>
      </c>
      <c r="FW122" s="55">
        <f t="shared" si="142"/>
        <v>0</v>
      </c>
      <c r="FX122" s="55">
        <f t="shared" si="142"/>
        <v>0</v>
      </c>
      <c r="FY122" s="55">
        <f t="shared" si="142"/>
        <v>0</v>
      </c>
      <c r="FZ122" s="55">
        <f t="shared" si="142"/>
        <v>0</v>
      </c>
      <c r="GA122" s="55">
        <f t="shared" si="142"/>
        <v>0</v>
      </c>
      <c r="GB122" s="55">
        <f t="shared" si="142"/>
        <v>0</v>
      </c>
      <c r="GC122" s="55">
        <f t="shared" si="142"/>
        <v>0</v>
      </c>
      <c r="GD122" s="55">
        <f t="shared" si="142"/>
        <v>0</v>
      </c>
      <c r="GE122" s="55">
        <f t="shared" si="142"/>
        <v>0</v>
      </c>
      <c r="GF122" s="55">
        <f t="shared" si="142"/>
        <v>0</v>
      </c>
      <c r="GG122" s="55">
        <f t="shared" si="142"/>
        <v>0</v>
      </c>
      <c r="GH122" s="55">
        <f t="shared" si="142"/>
        <v>0</v>
      </c>
      <c r="GI122" s="55">
        <f t="shared" si="142"/>
        <v>0</v>
      </c>
      <c r="GJ122" s="55">
        <f t="shared" si="142"/>
        <v>0</v>
      </c>
      <c r="GK122" s="55">
        <f t="shared" si="142"/>
        <v>0</v>
      </c>
      <c r="GL122" s="55">
        <f t="shared" si="142"/>
        <v>0</v>
      </c>
      <c r="GM122" s="55">
        <f t="shared" si="142"/>
        <v>0</v>
      </c>
      <c r="GN122" s="55">
        <f t="shared" si="142"/>
        <v>0</v>
      </c>
      <c r="GO122" s="55">
        <f t="shared" si="142"/>
        <v>0</v>
      </c>
      <c r="GP122" s="55">
        <f t="shared" si="142"/>
        <v>0</v>
      </c>
      <c r="GQ122" s="55">
        <f t="shared" si="142"/>
        <v>0</v>
      </c>
      <c r="GR122" s="55">
        <f t="shared" si="142"/>
        <v>0</v>
      </c>
      <c r="GS122" s="55">
        <f t="shared" si="142"/>
        <v>0</v>
      </c>
      <c r="GT122" s="55">
        <f t="shared" si="142"/>
        <v>0</v>
      </c>
      <c r="GU122" s="55">
        <f t="shared" si="142"/>
        <v>0</v>
      </c>
      <c r="GV122" s="55">
        <f t="shared" si="142"/>
        <v>0</v>
      </c>
      <c r="GW122" s="55">
        <f t="shared" si="142"/>
        <v>0</v>
      </c>
      <c r="GX122" s="55">
        <f t="shared" si="142"/>
        <v>0</v>
      </c>
      <c r="GY122" s="55">
        <f t="shared" si="142"/>
        <v>0</v>
      </c>
      <c r="GZ122" s="55">
        <f t="shared" si="142"/>
        <v>0</v>
      </c>
      <c r="HA122" s="55">
        <f t="shared" si="142"/>
        <v>0</v>
      </c>
      <c r="HB122" s="55">
        <f t="shared" si="142"/>
        <v>0</v>
      </c>
      <c r="HC122" s="55">
        <f t="shared" si="142"/>
        <v>0</v>
      </c>
      <c r="HD122" s="55">
        <f t="shared" si="142"/>
        <v>0</v>
      </c>
      <c r="HE122" s="55">
        <f t="shared" si="142"/>
        <v>0</v>
      </c>
      <c r="HF122" s="55">
        <f t="shared" si="142"/>
        <v>0</v>
      </c>
      <c r="HG122" s="55">
        <f t="shared" si="142"/>
        <v>0</v>
      </c>
      <c r="HH122" s="55">
        <f t="shared" si="142"/>
        <v>0</v>
      </c>
      <c r="HI122" s="55">
        <f t="shared" si="142"/>
        <v>0</v>
      </c>
      <c r="HJ122" s="55">
        <f t="shared" si="142"/>
        <v>0</v>
      </c>
      <c r="HK122" s="55">
        <f t="shared" si="142"/>
        <v>0</v>
      </c>
      <c r="HL122" s="55">
        <f t="shared" si="142"/>
        <v>0</v>
      </c>
      <c r="HM122" s="55">
        <f t="shared" si="142"/>
        <v>950450</v>
      </c>
      <c r="HN122" s="55">
        <f t="shared" si="142"/>
        <v>0</v>
      </c>
      <c r="HO122" s="55">
        <f t="shared" si="142"/>
        <v>0</v>
      </c>
      <c r="HP122" s="55">
        <f>'2022-2024 mjcc'!Q134</f>
        <v>0</v>
      </c>
      <c r="HQ122" s="55">
        <f>SUM(HQ123:HQ125)</f>
        <v>17720</v>
      </c>
      <c r="HR122" s="55">
        <f t="shared" ref="HR122:JR122" si="143">SUM(HR123:HR125)</f>
        <v>0</v>
      </c>
      <c r="HS122" s="55">
        <f t="shared" si="143"/>
        <v>0</v>
      </c>
      <c r="HT122" s="55">
        <f t="shared" si="143"/>
        <v>0</v>
      </c>
      <c r="HU122" s="55">
        <f t="shared" si="143"/>
        <v>0</v>
      </c>
      <c r="HV122" s="55">
        <f t="shared" si="143"/>
        <v>0</v>
      </c>
      <c r="HW122" s="55">
        <f t="shared" si="143"/>
        <v>0</v>
      </c>
      <c r="HX122" s="55">
        <f t="shared" si="143"/>
        <v>0</v>
      </c>
      <c r="HY122" s="55">
        <f t="shared" si="143"/>
        <v>1600</v>
      </c>
      <c r="HZ122" s="55">
        <f t="shared" si="143"/>
        <v>0</v>
      </c>
      <c r="IA122" s="55">
        <f t="shared" si="143"/>
        <v>1008</v>
      </c>
      <c r="IB122" s="55">
        <f t="shared" si="143"/>
        <v>1641.9</v>
      </c>
      <c r="IC122" s="55">
        <f t="shared" si="143"/>
        <v>720</v>
      </c>
      <c r="ID122" s="55">
        <f t="shared" si="143"/>
        <v>10000</v>
      </c>
      <c r="IE122" s="55">
        <f t="shared" si="143"/>
        <v>0</v>
      </c>
      <c r="IF122" s="55">
        <f t="shared" si="143"/>
        <v>0</v>
      </c>
      <c r="IG122" s="55">
        <f t="shared" si="143"/>
        <v>0</v>
      </c>
      <c r="IH122" s="55">
        <f t="shared" si="143"/>
        <v>0</v>
      </c>
      <c r="II122" s="55">
        <f t="shared" si="143"/>
        <v>0</v>
      </c>
      <c r="IJ122" s="55">
        <f t="shared" si="143"/>
        <v>0</v>
      </c>
      <c r="IK122" s="55">
        <f t="shared" si="143"/>
        <v>950.1</v>
      </c>
      <c r="IL122" s="55">
        <f t="shared" si="143"/>
        <v>800</v>
      </c>
      <c r="IM122" s="55">
        <f t="shared" si="143"/>
        <v>1000</v>
      </c>
      <c r="IN122" s="55">
        <f t="shared" si="143"/>
        <v>0</v>
      </c>
      <c r="IO122" s="55">
        <f t="shared" si="143"/>
        <v>0</v>
      </c>
      <c r="IP122" s="55">
        <f t="shared" si="143"/>
        <v>0</v>
      </c>
      <c r="IQ122" s="55">
        <f t="shared" si="143"/>
        <v>0</v>
      </c>
      <c r="IR122" s="55">
        <f t="shared" si="143"/>
        <v>0</v>
      </c>
      <c r="IS122" s="55">
        <f t="shared" si="143"/>
        <v>0</v>
      </c>
      <c r="IT122" s="55">
        <f t="shared" si="143"/>
        <v>0</v>
      </c>
      <c r="IU122" s="55">
        <f t="shared" si="143"/>
        <v>0</v>
      </c>
      <c r="IV122" s="55">
        <f t="shared" si="143"/>
        <v>0</v>
      </c>
      <c r="IW122" s="55">
        <f t="shared" si="143"/>
        <v>0</v>
      </c>
      <c r="IX122" s="55">
        <f t="shared" si="143"/>
        <v>0</v>
      </c>
      <c r="IY122" s="55">
        <f t="shared" si="143"/>
        <v>0</v>
      </c>
      <c r="IZ122" s="55">
        <f t="shared" si="143"/>
        <v>0</v>
      </c>
      <c r="JA122" s="55">
        <f t="shared" si="143"/>
        <v>0</v>
      </c>
      <c r="JB122" s="55">
        <f t="shared" si="143"/>
        <v>0</v>
      </c>
      <c r="JC122" s="55">
        <f t="shared" si="143"/>
        <v>0</v>
      </c>
      <c r="JD122" s="55">
        <f t="shared" si="143"/>
        <v>0</v>
      </c>
      <c r="JE122" s="55">
        <f t="shared" si="143"/>
        <v>0</v>
      </c>
      <c r="JF122" s="55">
        <f t="shared" si="143"/>
        <v>0</v>
      </c>
      <c r="JG122" s="55">
        <f t="shared" si="143"/>
        <v>0</v>
      </c>
      <c r="JH122" s="55">
        <f t="shared" si="143"/>
        <v>0</v>
      </c>
      <c r="JI122" s="55">
        <f t="shared" si="143"/>
        <v>0</v>
      </c>
      <c r="JJ122" s="55">
        <f t="shared" si="143"/>
        <v>0</v>
      </c>
      <c r="JK122" s="55">
        <f t="shared" si="143"/>
        <v>0</v>
      </c>
      <c r="JL122" s="55">
        <f t="shared" si="143"/>
        <v>0</v>
      </c>
      <c r="JM122" s="55">
        <f t="shared" si="143"/>
        <v>0</v>
      </c>
      <c r="JN122" s="55">
        <f t="shared" si="143"/>
        <v>0</v>
      </c>
      <c r="JO122" s="55">
        <f t="shared" si="143"/>
        <v>0</v>
      </c>
      <c r="JP122" s="55">
        <f t="shared" si="143"/>
        <v>0</v>
      </c>
      <c r="JQ122" s="55">
        <f t="shared" si="143"/>
        <v>0</v>
      </c>
      <c r="JR122" s="55">
        <f t="shared" si="143"/>
        <v>0</v>
      </c>
    </row>
    <row r="123" spans="1:278" ht="40.5">
      <c r="A123" s="19">
        <f>'2022-2024 mjcc'!G135</f>
        <v>0</v>
      </c>
      <c r="B123" s="19" t="str">
        <f>'2022-2024 mjcc'!H135</f>
        <v xml:space="preserve"> 11001</v>
      </c>
      <c r="C123" s="19" t="str">
        <f>'2022-2024 mjcc'!I135</f>
        <v xml:space="preserve"> Համաշխարհային բանկի աջակցությամբ իրականացվող սոցիալական պաշտպանության ոլորտի վարչարարության երկրորդ ծրագիր</v>
      </c>
      <c r="D123" s="55">
        <f>'2022-2024 mjcc'!M135</f>
        <v>169555.97250000003</v>
      </c>
      <c r="E123" s="36">
        <f t="shared" ref="E123:E137" si="144">SUM(F123:BF123)</f>
        <v>0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55">
        <f>'2022-2024 mjcc'!N135</f>
        <v>902718.4</v>
      </c>
      <c r="BH123" s="36">
        <f t="shared" ref="BH123:BH125" si="145">SUM(BI123:DI123)</f>
        <v>902718.4</v>
      </c>
      <c r="BI123" s="20"/>
      <c r="BJ123" s="20"/>
      <c r="BK123" s="20"/>
      <c r="BL123" s="20"/>
      <c r="BM123" s="20"/>
      <c r="BN123" s="20"/>
      <c r="BO123" s="20">
        <v>858</v>
      </c>
      <c r="BP123" s="20">
        <v>1600</v>
      </c>
      <c r="BQ123" s="20"/>
      <c r="BR123" s="20">
        <v>1008</v>
      </c>
      <c r="BS123" s="20">
        <v>1641.9</v>
      </c>
      <c r="BT123" s="20">
        <v>720</v>
      </c>
      <c r="BU123" s="20">
        <v>10000</v>
      </c>
      <c r="BV123" s="20"/>
      <c r="BW123" s="20"/>
      <c r="BX123" s="20"/>
      <c r="BY123" s="20"/>
      <c r="BZ123" s="20"/>
      <c r="CA123" s="20"/>
      <c r="CB123" s="20">
        <v>950.1</v>
      </c>
      <c r="CC123" s="20">
        <v>800</v>
      </c>
      <c r="CD123" s="20">
        <v>1000</v>
      </c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>
        <v>884140.4</v>
      </c>
      <c r="DE123" s="20"/>
      <c r="DF123" s="20"/>
      <c r="DG123" s="20"/>
      <c r="DH123" s="20"/>
      <c r="DI123" s="20"/>
      <c r="DJ123" s="55">
        <f>'2022-2024 mjcc'!O135</f>
        <v>561397.24642679992</v>
      </c>
      <c r="DK123" s="36">
        <f>SUM(DL123:FL123)</f>
        <v>579117.19999999995</v>
      </c>
      <c r="DL123" s="20"/>
      <c r="DM123" s="20"/>
      <c r="DN123" s="20"/>
      <c r="DO123" s="20"/>
      <c r="DP123" s="20"/>
      <c r="DQ123" s="20"/>
      <c r="DR123" s="20"/>
      <c r="DS123" s="20">
        <v>1600</v>
      </c>
      <c r="DT123" s="20"/>
      <c r="DU123" s="20">
        <v>1008</v>
      </c>
      <c r="DV123" s="20">
        <v>1641.9</v>
      </c>
      <c r="DW123" s="20">
        <v>720</v>
      </c>
      <c r="DX123" s="20">
        <v>10000</v>
      </c>
      <c r="DY123" s="20"/>
      <c r="DZ123" s="20"/>
      <c r="EA123" s="20"/>
      <c r="EB123" s="20"/>
      <c r="EC123" s="20"/>
      <c r="ED123" s="20"/>
      <c r="EE123" s="20">
        <v>950.1</v>
      </c>
      <c r="EF123" s="20">
        <v>800</v>
      </c>
      <c r="EG123" s="20">
        <v>1000</v>
      </c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>
        <v>561397.19999999995</v>
      </c>
      <c r="FH123" s="20"/>
      <c r="FI123" s="20"/>
      <c r="FJ123" s="20"/>
      <c r="FK123" s="20"/>
      <c r="FL123" s="20"/>
      <c r="FM123" s="55">
        <f>'2022-2024 mjcc'!P135</f>
        <v>0</v>
      </c>
      <c r="FN123" s="36">
        <f t="shared" ref="FN123:FN124" si="146">SUM(FO123:HO123)</f>
        <v>0</v>
      </c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55">
        <f>'2022-2024 mjcc'!Q135</f>
        <v>0</v>
      </c>
      <c r="HQ123" s="36">
        <f t="shared" ref="HQ123:HQ124" si="147">SUM(HR123:JR123)</f>
        <v>17720</v>
      </c>
      <c r="HR123" s="20"/>
      <c r="HS123" s="20"/>
      <c r="HT123" s="20"/>
      <c r="HU123" s="20"/>
      <c r="HV123" s="20"/>
      <c r="HW123" s="20"/>
      <c r="HX123" s="20"/>
      <c r="HY123" s="20">
        <v>1600</v>
      </c>
      <c r="HZ123" s="20"/>
      <c r="IA123" s="20">
        <v>1008</v>
      </c>
      <c r="IB123" s="20">
        <v>1641.9</v>
      </c>
      <c r="IC123" s="20">
        <v>720</v>
      </c>
      <c r="ID123" s="20">
        <v>10000</v>
      </c>
      <c r="IE123" s="20"/>
      <c r="IF123" s="20"/>
      <c r="IG123" s="20"/>
      <c r="IH123" s="20"/>
      <c r="II123" s="20"/>
      <c r="IJ123" s="20"/>
      <c r="IK123" s="20">
        <v>950.1</v>
      </c>
      <c r="IL123" s="20">
        <v>800</v>
      </c>
      <c r="IM123" s="20">
        <v>1000</v>
      </c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</row>
    <row r="124" spans="1:278" ht="54">
      <c r="A124" s="19">
        <f>'2022-2024 mjcc'!G136</f>
        <v>0</v>
      </c>
      <c r="B124" s="19" t="str">
        <f>'2022-2024 mjcc'!H136</f>
        <v xml:space="preserve"> 32001</v>
      </c>
      <c r="C124" s="19" t="str">
        <f>'2022-2024 mjcc'!I136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4" s="55">
        <f>'2022-2024 mjcc'!M136</f>
        <v>793446.98290000006</v>
      </c>
      <c r="E124" s="36">
        <f t="shared" si="144"/>
        <v>0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55">
        <f>'2022-2024 mjcc'!N136</f>
        <v>598313.1</v>
      </c>
      <c r="BH124" s="36">
        <f t="shared" si="145"/>
        <v>598313.1</v>
      </c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>
        <v>598313.1</v>
      </c>
      <c r="DG124" s="20"/>
      <c r="DH124" s="20"/>
      <c r="DI124" s="20"/>
      <c r="DJ124" s="55">
        <f>'2022-2024 mjcc'!O136</f>
        <v>1508487.6298999991</v>
      </c>
      <c r="DK124" s="36">
        <f>SUM(DL124:FL124)</f>
        <v>1508487.6</v>
      </c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>
        <v>1508487.6</v>
      </c>
      <c r="FJ124" s="20"/>
      <c r="FK124" s="20"/>
      <c r="FL124" s="20"/>
      <c r="FM124" s="55">
        <f>'2022-2024 mjcc'!P136</f>
        <v>0</v>
      </c>
      <c r="FN124" s="36">
        <f t="shared" si="146"/>
        <v>0</v>
      </c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55">
        <f>'2022-2024 mjcc'!Q136</f>
        <v>0</v>
      </c>
      <c r="HQ124" s="36">
        <f t="shared" si="147"/>
        <v>0</v>
      </c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</row>
    <row r="125" spans="1:278" ht="67.5">
      <c r="A125" s="19">
        <f>'2022-2024 mjcc'!G137</f>
        <v>0</v>
      </c>
      <c r="B125" s="19" t="str">
        <f>'2022-2024 mjcc'!H137</f>
        <v xml:space="preserve"> 32002</v>
      </c>
      <c r="C125" s="19" t="str">
        <f>'2022-2024 mjcc'!I137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5" s="55">
        <f>'2022-2024 mjcc'!M137</f>
        <v>414837.95199999999</v>
      </c>
      <c r="E125" s="36">
        <f t="shared" ref="E125" si="148">SUM(E126:E133)</f>
        <v>0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55">
        <f>'2022-2024 mjcc'!N137</f>
        <v>611215.9</v>
      </c>
      <c r="BH125" s="36">
        <f t="shared" si="145"/>
        <v>611215.9</v>
      </c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>
        <v>611215.9</v>
      </c>
      <c r="DH125" s="20"/>
      <c r="DI125" s="20"/>
      <c r="DJ125" s="55">
        <f>'2022-2024 mjcc'!O137</f>
        <v>950449.98539999966</v>
      </c>
      <c r="DK125" s="36">
        <f>SUM(DL125:FL125)</f>
        <v>950450</v>
      </c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>
        <v>950450</v>
      </c>
      <c r="FK125" s="20"/>
      <c r="FL125" s="20"/>
      <c r="FM125" s="55">
        <f>'2022-2024 mjcc'!P137</f>
        <v>0</v>
      </c>
      <c r="FN125" s="36">
        <f t="shared" ref="FN125" si="149">SUM(FN126:FN133)</f>
        <v>0</v>
      </c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>
        <v>950450</v>
      </c>
      <c r="HN125" s="20"/>
      <c r="HO125" s="20"/>
      <c r="HP125" s="55">
        <f>'2022-2024 mjcc'!Q137</f>
        <v>0</v>
      </c>
      <c r="HQ125" s="36">
        <f t="shared" ref="HQ125" si="150">SUM(HQ126:HQ133)</f>
        <v>0</v>
      </c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</row>
    <row r="126" spans="1:278" s="15" customFormat="1" ht="14.25">
      <c r="A126" s="17"/>
      <c r="B126" s="17"/>
      <c r="C126" s="17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</row>
    <row r="127" spans="1:278" s="16" customFormat="1" ht="14.25">
      <c r="A127" s="18"/>
      <c r="B127" s="18"/>
      <c r="C127" s="18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  <c r="IT127" s="22"/>
      <c r="IU127" s="22"/>
      <c r="IV127" s="22"/>
      <c r="IW127" s="22"/>
      <c r="IX127" s="22"/>
      <c r="IY127" s="22"/>
      <c r="IZ127" s="22"/>
      <c r="JA127" s="22"/>
      <c r="JB127" s="22"/>
      <c r="JC127" s="22"/>
      <c r="JD127" s="22"/>
      <c r="JE127" s="22"/>
      <c r="JF127" s="22"/>
      <c r="JG127" s="22"/>
      <c r="JH127" s="22"/>
      <c r="JI127" s="22"/>
      <c r="JJ127" s="22"/>
      <c r="JK127" s="22"/>
      <c r="JL127" s="22"/>
      <c r="JM127" s="22"/>
      <c r="JN127" s="22"/>
      <c r="JO127" s="22"/>
      <c r="JP127" s="22"/>
      <c r="JQ127" s="22"/>
      <c r="JR127" s="22"/>
    </row>
    <row r="128" spans="1:278" ht="14.25" hidden="1">
      <c r="A128" s="65">
        <f>'2022-2024 mjcc'!G140</f>
        <v>0</v>
      </c>
      <c r="B128" s="65">
        <f>'2022-2024 mjcc'!H140</f>
        <v>0</v>
      </c>
      <c r="C128" s="65" t="str">
        <f>'2022-2024 mjcc'!I140</f>
        <v>Նոր նախաձեռնություններ</v>
      </c>
      <c r="D128" s="55">
        <f>'2022-2024 mjcc'!M140</f>
        <v>0</v>
      </c>
      <c r="E128" s="55">
        <f>SUM(E129:E137)</f>
        <v>0</v>
      </c>
      <c r="F128" s="55">
        <f t="shared" ref="F128:BF128" si="151">SUM(F129:F137)</f>
        <v>0</v>
      </c>
      <c r="G128" s="55">
        <f t="shared" si="151"/>
        <v>0</v>
      </c>
      <c r="H128" s="55">
        <f t="shared" si="151"/>
        <v>0</v>
      </c>
      <c r="I128" s="55">
        <f t="shared" si="151"/>
        <v>0</v>
      </c>
      <c r="J128" s="55">
        <f t="shared" si="151"/>
        <v>0</v>
      </c>
      <c r="K128" s="55">
        <f t="shared" si="151"/>
        <v>0</v>
      </c>
      <c r="L128" s="55">
        <f t="shared" si="151"/>
        <v>0</v>
      </c>
      <c r="M128" s="55">
        <f t="shared" si="151"/>
        <v>0</v>
      </c>
      <c r="N128" s="55">
        <f t="shared" si="151"/>
        <v>0</v>
      </c>
      <c r="O128" s="55">
        <f t="shared" si="151"/>
        <v>0</v>
      </c>
      <c r="P128" s="55">
        <f t="shared" si="151"/>
        <v>0</v>
      </c>
      <c r="Q128" s="55">
        <f t="shared" si="151"/>
        <v>0</v>
      </c>
      <c r="R128" s="55">
        <f t="shared" si="151"/>
        <v>0</v>
      </c>
      <c r="S128" s="55">
        <f t="shared" si="151"/>
        <v>0</v>
      </c>
      <c r="T128" s="55">
        <f t="shared" si="151"/>
        <v>0</v>
      </c>
      <c r="U128" s="55">
        <f t="shared" si="151"/>
        <v>0</v>
      </c>
      <c r="V128" s="55">
        <f t="shared" si="151"/>
        <v>0</v>
      </c>
      <c r="W128" s="55">
        <f t="shared" si="151"/>
        <v>0</v>
      </c>
      <c r="X128" s="55">
        <f t="shared" si="151"/>
        <v>0</v>
      </c>
      <c r="Y128" s="55">
        <f t="shared" si="151"/>
        <v>0</v>
      </c>
      <c r="Z128" s="55">
        <f t="shared" si="151"/>
        <v>0</v>
      </c>
      <c r="AA128" s="55">
        <f t="shared" si="151"/>
        <v>0</v>
      </c>
      <c r="AB128" s="55">
        <f t="shared" si="151"/>
        <v>0</v>
      </c>
      <c r="AC128" s="55">
        <f t="shared" si="151"/>
        <v>0</v>
      </c>
      <c r="AD128" s="55">
        <f t="shared" si="151"/>
        <v>0</v>
      </c>
      <c r="AE128" s="55">
        <f t="shared" si="151"/>
        <v>0</v>
      </c>
      <c r="AF128" s="55">
        <f t="shared" si="151"/>
        <v>0</v>
      </c>
      <c r="AG128" s="55">
        <f t="shared" si="151"/>
        <v>0</v>
      </c>
      <c r="AH128" s="55">
        <f t="shared" si="151"/>
        <v>0</v>
      </c>
      <c r="AI128" s="55">
        <f t="shared" si="151"/>
        <v>0</v>
      </c>
      <c r="AJ128" s="55">
        <f t="shared" si="151"/>
        <v>0</v>
      </c>
      <c r="AK128" s="55">
        <f t="shared" si="151"/>
        <v>0</v>
      </c>
      <c r="AL128" s="55">
        <f t="shared" si="151"/>
        <v>0</v>
      </c>
      <c r="AM128" s="55">
        <f t="shared" si="151"/>
        <v>0</v>
      </c>
      <c r="AN128" s="55">
        <f t="shared" si="151"/>
        <v>0</v>
      </c>
      <c r="AO128" s="55">
        <f t="shared" si="151"/>
        <v>0</v>
      </c>
      <c r="AP128" s="55">
        <f t="shared" si="151"/>
        <v>0</v>
      </c>
      <c r="AQ128" s="55">
        <f t="shared" si="151"/>
        <v>0</v>
      </c>
      <c r="AR128" s="55">
        <f t="shared" si="151"/>
        <v>0</v>
      </c>
      <c r="AS128" s="55">
        <f t="shared" si="151"/>
        <v>0</v>
      </c>
      <c r="AT128" s="55">
        <f t="shared" si="151"/>
        <v>0</v>
      </c>
      <c r="AU128" s="55">
        <f t="shared" si="151"/>
        <v>0</v>
      </c>
      <c r="AV128" s="55">
        <f t="shared" si="151"/>
        <v>0</v>
      </c>
      <c r="AW128" s="55">
        <f t="shared" si="151"/>
        <v>0</v>
      </c>
      <c r="AX128" s="55">
        <f t="shared" si="151"/>
        <v>0</v>
      </c>
      <c r="AY128" s="55">
        <f t="shared" si="151"/>
        <v>0</v>
      </c>
      <c r="AZ128" s="55">
        <f t="shared" si="151"/>
        <v>0</v>
      </c>
      <c r="BA128" s="55">
        <f t="shared" si="151"/>
        <v>0</v>
      </c>
      <c r="BB128" s="55">
        <f t="shared" si="151"/>
        <v>0</v>
      </c>
      <c r="BC128" s="55">
        <f t="shared" si="151"/>
        <v>0</v>
      </c>
      <c r="BD128" s="55">
        <f t="shared" si="151"/>
        <v>0</v>
      </c>
      <c r="BE128" s="55">
        <f t="shared" si="151"/>
        <v>0</v>
      </c>
      <c r="BF128" s="55">
        <f t="shared" si="151"/>
        <v>0</v>
      </c>
      <c r="BG128" s="55">
        <f>'2022-2024 mjcc'!N140</f>
        <v>0</v>
      </c>
      <c r="BH128" s="55">
        <f>SUM(BH129:BH137)</f>
        <v>0</v>
      </c>
      <c r="BI128" s="55">
        <f t="shared" ref="BI128" si="152">SUM(BI129:BI137)</f>
        <v>0</v>
      </c>
      <c r="BJ128" s="55">
        <f t="shared" ref="BJ128" si="153">SUM(BJ129:BJ137)</f>
        <v>0</v>
      </c>
      <c r="BK128" s="55">
        <f t="shared" ref="BK128" si="154">SUM(BK129:BK137)</f>
        <v>0</v>
      </c>
      <c r="BL128" s="55">
        <f t="shared" ref="BL128" si="155">SUM(BL129:BL137)</f>
        <v>0</v>
      </c>
      <c r="BM128" s="55">
        <f t="shared" ref="BM128" si="156">SUM(BM129:BM137)</f>
        <v>0</v>
      </c>
      <c r="BN128" s="55">
        <f t="shared" ref="BN128" si="157">SUM(BN129:BN137)</f>
        <v>0</v>
      </c>
      <c r="BO128" s="55">
        <f t="shared" ref="BO128" si="158">SUM(BO129:BO137)</f>
        <v>0</v>
      </c>
      <c r="BP128" s="55">
        <f t="shared" ref="BP128" si="159">SUM(BP129:BP137)</f>
        <v>0</v>
      </c>
      <c r="BQ128" s="55">
        <f t="shared" ref="BQ128" si="160">SUM(BQ129:BQ137)</f>
        <v>0</v>
      </c>
      <c r="BR128" s="55">
        <f t="shared" ref="BR128" si="161">SUM(BR129:BR137)</f>
        <v>0</v>
      </c>
      <c r="BS128" s="55">
        <f t="shared" ref="BS128" si="162">SUM(BS129:BS137)</f>
        <v>0</v>
      </c>
      <c r="BT128" s="55">
        <f t="shared" ref="BT128" si="163">SUM(BT129:BT137)</f>
        <v>0</v>
      </c>
      <c r="BU128" s="55">
        <f t="shared" ref="BU128" si="164">SUM(BU129:BU137)</f>
        <v>0</v>
      </c>
      <c r="BV128" s="55">
        <f t="shared" ref="BV128" si="165">SUM(BV129:BV137)</f>
        <v>0</v>
      </c>
      <c r="BW128" s="55">
        <f t="shared" ref="BW128" si="166">SUM(BW129:BW137)</f>
        <v>0</v>
      </c>
      <c r="BX128" s="55">
        <f t="shared" ref="BX128" si="167">SUM(BX129:BX137)</f>
        <v>0</v>
      </c>
      <c r="BY128" s="55">
        <f t="shared" ref="BY128" si="168">SUM(BY129:BY137)</f>
        <v>0</v>
      </c>
      <c r="BZ128" s="55">
        <f t="shared" ref="BZ128" si="169">SUM(BZ129:BZ137)</f>
        <v>0</v>
      </c>
      <c r="CA128" s="55">
        <f t="shared" ref="CA128" si="170">SUM(CA129:CA137)</f>
        <v>0</v>
      </c>
      <c r="CB128" s="55">
        <f t="shared" ref="CB128" si="171">SUM(CB129:CB137)</f>
        <v>0</v>
      </c>
      <c r="CC128" s="55">
        <f t="shared" ref="CC128" si="172">SUM(CC129:CC137)</f>
        <v>0</v>
      </c>
      <c r="CD128" s="55">
        <f t="shared" ref="CD128" si="173">SUM(CD129:CD137)</f>
        <v>0</v>
      </c>
      <c r="CE128" s="55">
        <f t="shared" ref="CE128" si="174">SUM(CE129:CE137)</f>
        <v>0</v>
      </c>
      <c r="CF128" s="55">
        <f t="shared" ref="CF128" si="175">SUM(CF129:CF137)</f>
        <v>0</v>
      </c>
      <c r="CG128" s="55">
        <f t="shared" ref="CG128" si="176">SUM(CG129:CG137)</f>
        <v>0</v>
      </c>
      <c r="CH128" s="55">
        <f t="shared" ref="CH128" si="177">SUM(CH129:CH137)</f>
        <v>0</v>
      </c>
      <c r="CI128" s="55">
        <f t="shared" ref="CI128" si="178">SUM(CI129:CI137)</f>
        <v>0</v>
      </c>
      <c r="CJ128" s="55">
        <f t="shared" ref="CJ128" si="179">SUM(CJ129:CJ137)</f>
        <v>0</v>
      </c>
      <c r="CK128" s="55">
        <f t="shared" ref="CK128" si="180">SUM(CK129:CK137)</f>
        <v>0</v>
      </c>
      <c r="CL128" s="55">
        <f t="shared" ref="CL128" si="181">SUM(CL129:CL137)</f>
        <v>0</v>
      </c>
      <c r="CM128" s="55">
        <f t="shared" ref="CM128" si="182">SUM(CM129:CM137)</f>
        <v>0</v>
      </c>
      <c r="CN128" s="55">
        <f t="shared" ref="CN128" si="183">SUM(CN129:CN137)</f>
        <v>0</v>
      </c>
      <c r="CO128" s="55">
        <f t="shared" ref="CO128" si="184">SUM(CO129:CO137)</f>
        <v>0</v>
      </c>
      <c r="CP128" s="55">
        <f t="shared" ref="CP128" si="185">SUM(CP129:CP137)</f>
        <v>0</v>
      </c>
      <c r="CQ128" s="55">
        <f t="shared" ref="CQ128" si="186">SUM(CQ129:CQ137)</f>
        <v>0</v>
      </c>
      <c r="CR128" s="55">
        <f t="shared" ref="CR128" si="187">SUM(CR129:CR137)</f>
        <v>0</v>
      </c>
      <c r="CS128" s="55">
        <f t="shared" ref="CS128" si="188">SUM(CS129:CS137)</f>
        <v>0</v>
      </c>
      <c r="CT128" s="55">
        <f t="shared" ref="CT128" si="189">SUM(CT129:CT137)</f>
        <v>0</v>
      </c>
      <c r="CU128" s="55">
        <f t="shared" ref="CU128" si="190">SUM(CU129:CU137)</f>
        <v>0</v>
      </c>
      <c r="CV128" s="55">
        <f t="shared" ref="CV128" si="191">SUM(CV129:CV137)</f>
        <v>0</v>
      </c>
      <c r="CW128" s="55">
        <f t="shared" ref="CW128" si="192">SUM(CW129:CW137)</f>
        <v>0</v>
      </c>
      <c r="CX128" s="55">
        <f t="shared" ref="CX128" si="193">SUM(CX129:CX137)</f>
        <v>0</v>
      </c>
      <c r="CY128" s="55">
        <f t="shared" ref="CY128" si="194">SUM(CY129:CY137)</f>
        <v>0</v>
      </c>
      <c r="CZ128" s="55">
        <f t="shared" ref="CZ128" si="195">SUM(CZ129:CZ137)</f>
        <v>0</v>
      </c>
      <c r="DA128" s="55">
        <f t="shared" ref="DA128" si="196">SUM(DA129:DA137)</f>
        <v>0</v>
      </c>
      <c r="DB128" s="55">
        <f t="shared" ref="DB128" si="197">SUM(DB129:DB137)</f>
        <v>0</v>
      </c>
      <c r="DC128" s="55">
        <f t="shared" ref="DC128" si="198">SUM(DC129:DC137)</f>
        <v>0</v>
      </c>
      <c r="DD128" s="55">
        <f t="shared" ref="DD128" si="199">SUM(DD129:DD137)</f>
        <v>0</v>
      </c>
      <c r="DE128" s="55">
        <f t="shared" ref="DE128" si="200">SUM(DE129:DE137)</f>
        <v>0</v>
      </c>
      <c r="DF128" s="55">
        <f t="shared" ref="DF128" si="201">SUM(DF129:DF137)</f>
        <v>0</v>
      </c>
      <c r="DG128" s="55">
        <f t="shared" ref="DG128" si="202">SUM(DG129:DG137)</f>
        <v>0</v>
      </c>
      <c r="DH128" s="55">
        <f t="shared" ref="DH128" si="203">SUM(DH129:DH137)</f>
        <v>0</v>
      </c>
      <c r="DI128" s="55">
        <f t="shared" ref="DI128" si="204">SUM(DI129:DI137)</f>
        <v>0</v>
      </c>
      <c r="DJ128" s="55">
        <f>'2022-2024 mjcc'!O140</f>
        <v>0</v>
      </c>
      <c r="DK128" s="55">
        <f>SUM(DK129:DK137)</f>
        <v>0</v>
      </c>
      <c r="DL128" s="55">
        <f t="shared" ref="DL128" si="205">SUM(DL129:DL137)</f>
        <v>0</v>
      </c>
      <c r="DM128" s="55">
        <f t="shared" ref="DM128" si="206">SUM(DM129:DM137)</f>
        <v>0</v>
      </c>
      <c r="DN128" s="55">
        <f t="shared" ref="DN128" si="207">SUM(DN129:DN137)</f>
        <v>0</v>
      </c>
      <c r="DO128" s="55">
        <f t="shared" ref="DO128" si="208">SUM(DO129:DO137)</f>
        <v>0</v>
      </c>
      <c r="DP128" s="55">
        <f t="shared" ref="DP128" si="209">SUM(DP129:DP137)</f>
        <v>0</v>
      </c>
      <c r="DQ128" s="55">
        <f t="shared" ref="DQ128" si="210">SUM(DQ129:DQ137)</f>
        <v>0</v>
      </c>
      <c r="DR128" s="55">
        <f t="shared" ref="DR128" si="211">SUM(DR129:DR137)</f>
        <v>0</v>
      </c>
      <c r="DS128" s="55">
        <f t="shared" ref="DS128" si="212">SUM(DS129:DS137)</f>
        <v>0</v>
      </c>
      <c r="DT128" s="55">
        <f t="shared" ref="DT128" si="213">SUM(DT129:DT137)</f>
        <v>0</v>
      </c>
      <c r="DU128" s="55">
        <f t="shared" ref="DU128" si="214">SUM(DU129:DU137)</f>
        <v>0</v>
      </c>
      <c r="DV128" s="55">
        <f t="shared" ref="DV128" si="215">SUM(DV129:DV137)</f>
        <v>0</v>
      </c>
      <c r="DW128" s="55">
        <f t="shared" ref="DW128" si="216">SUM(DW129:DW137)</f>
        <v>0</v>
      </c>
      <c r="DX128" s="55">
        <f t="shared" ref="DX128" si="217">SUM(DX129:DX137)</f>
        <v>0</v>
      </c>
      <c r="DY128" s="55">
        <f t="shared" ref="DY128" si="218">SUM(DY129:DY137)</f>
        <v>0</v>
      </c>
      <c r="DZ128" s="55">
        <f t="shared" ref="DZ128" si="219">SUM(DZ129:DZ137)</f>
        <v>0</v>
      </c>
      <c r="EA128" s="55">
        <f t="shared" ref="EA128" si="220">SUM(EA129:EA137)</f>
        <v>0</v>
      </c>
      <c r="EB128" s="55">
        <f t="shared" ref="EB128" si="221">SUM(EB129:EB137)</f>
        <v>0</v>
      </c>
      <c r="EC128" s="55">
        <f t="shared" ref="EC128" si="222">SUM(EC129:EC137)</f>
        <v>0</v>
      </c>
      <c r="ED128" s="55">
        <f t="shared" ref="ED128" si="223">SUM(ED129:ED137)</f>
        <v>0</v>
      </c>
      <c r="EE128" s="55">
        <f t="shared" ref="EE128" si="224">SUM(EE129:EE137)</f>
        <v>0</v>
      </c>
      <c r="EF128" s="55">
        <f t="shared" ref="EF128" si="225">SUM(EF129:EF137)</f>
        <v>0</v>
      </c>
      <c r="EG128" s="55">
        <f t="shared" ref="EG128" si="226">SUM(EG129:EG137)</f>
        <v>0</v>
      </c>
      <c r="EH128" s="55">
        <f t="shared" ref="EH128" si="227">SUM(EH129:EH137)</f>
        <v>0</v>
      </c>
      <c r="EI128" s="55">
        <f t="shared" ref="EI128" si="228">SUM(EI129:EI137)</f>
        <v>0</v>
      </c>
      <c r="EJ128" s="55">
        <f t="shared" ref="EJ128" si="229">SUM(EJ129:EJ137)</f>
        <v>0</v>
      </c>
      <c r="EK128" s="55">
        <f t="shared" ref="EK128" si="230">SUM(EK129:EK137)</f>
        <v>0</v>
      </c>
      <c r="EL128" s="55">
        <f t="shared" ref="EL128" si="231">SUM(EL129:EL137)</f>
        <v>0</v>
      </c>
      <c r="EM128" s="55">
        <f t="shared" ref="EM128" si="232">SUM(EM129:EM137)</f>
        <v>0</v>
      </c>
      <c r="EN128" s="55">
        <f t="shared" ref="EN128" si="233">SUM(EN129:EN137)</f>
        <v>0</v>
      </c>
      <c r="EO128" s="55">
        <f t="shared" ref="EO128" si="234">SUM(EO129:EO137)</f>
        <v>0</v>
      </c>
      <c r="EP128" s="55">
        <f t="shared" ref="EP128" si="235">SUM(EP129:EP137)</f>
        <v>0</v>
      </c>
      <c r="EQ128" s="55">
        <f t="shared" ref="EQ128" si="236">SUM(EQ129:EQ137)</f>
        <v>0</v>
      </c>
      <c r="ER128" s="55">
        <f t="shared" ref="ER128" si="237">SUM(ER129:ER137)</f>
        <v>0</v>
      </c>
      <c r="ES128" s="55">
        <f t="shared" ref="ES128" si="238">SUM(ES129:ES137)</f>
        <v>0</v>
      </c>
      <c r="ET128" s="55">
        <f t="shared" ref="ET128" si="239">SUM(ET129:ET137)</f>
        <v>0</v>
      </c>
      <c r="EU128" s="55">
        <f t="shared" ref="EU128" si="240">SUM(EU129:EU137)</f>
        <v>0</v>
      </c>
      <c r="EV128" s="55">
        <f t="shared" ref="EV128" si="241">SUM(EV129:EV137)</f>
        <v>0</v>
      </c>
      <c r="EW128" s="55">
        <f t="shared" ref="EW128" si="242">SUM(EW129:EW137)</f>
        <v>0</v>
      </c>
      <c r="EX128" s="55">
        <f t="shared" ref="EX128" si="243">SUM(EX129:EX137)</f>
        <v>0</v>
      </c>
      <c r="EY128" s="55">
        <f t="shared" ref="EY128" si="244">SUM(EY129:EY137)</f>
        <v>0</v>
      </c>
      <c r="EZ128" s="55">
        <f t="shared" ref="EZ128" si="245">SUM(EZ129:EZ137)</f>
        <v>0</v>
      </c>
      <c r="FA128" s="55">
        <f t="shared" ref="FA128" si="246">SUM(FA129:FA137)</f>
        <v>0</v>
      </c>
      <c r="FB128" s="55">
        <f t="shared" ref="FB128" si="247">SUM(FB129:FB137)</f>
        <v>0</v>
      </c>
      <c r="FC128" s="55">
        <f t="shared" ref="FC128" si="248">SUM(FC129:FC137)</f>
        <v>0</v>
      </c>
      <c r="FD128" s="55">
        <f t="shared" ref="FD128" si="249">SUM(FD129:FD137)</f>
        <v>0</v>
      </c>
      <c r="FE128" s="55">
        <f t="shared" ref="FE128" si="250">SUM(FE129:FE137)</f>
        <v>0</v>
      </c>
      <c r="FF128" s="55">
        <f t="shared" ref="FF128" si="251">SUM(FF129:FF137)</f>
        <v>0</v>
      </c>
      <c r="FG128" s="55">
        <f t="shared" ref="FG128" si="252">SUM(FG129:FG137)</f>
        <v>0</v>
      </c>
      <c r="FH128" s="55">
        <f t="shared" ref="FH128" si="253">SUM(FH129:FH137)</f>
        <v>0</v>
      </c>
      <c r="FI128" s="55">
        <f t="shared" ref="FI128" si="254">SUM(FI129:FI137)</f>
        <v>0</v>
      </c>
      <c r="FJ128" s="55">
        <f t="shared" ref="FJ128" si="255">SUM(FJ129:FJ137)</f>
        <v>0</v>
      </c>
      <c r="FK128" s="55">
        <f t="shared" ref="FK128" si="256">SUM(FK129:FK137)</f>
        <v>0</v>
      </c>
      <c r="FL128" s="55">
        <f t="shared" ref="FL128" si="257">SUM(FL129:FL137)</f>
        <v>0</v>
      </c>
      <c r="FM128" s="55">
        <f>'2022-2024 mjcc'!P140</f>
        <v>0</v>
      </c>
      <c r="FN128" s="55">
        <f>SUM(FN129:FN137)</f>
        <v>0</v>
      </c>
      <c r="FO128" s="55">
        <f t="shared" ref="FO128" si="258">SUM(FO129:FO137)</f>
        <v>0</v>
      </c>
      <c r="FP128" s="55">
        <f t="shared" ref="FP128" si="259">SUM(FP129:FP137)</f>
        <v>0</v>
      </c>
      <c r="FQ128" s="55">
        <f t="shared" ref="FQ128" si="260">SUM(FQ129:FQ137)</f>
        <v>0</v>
      </c>
      <c r="FR128" s="55">
        <f t="shared" ref="FR128" si="261">SUM(FR129:FR137)</f>
        <v>0</v>
      </c>
      <c r="FS128" s="55">
        <f t="shared" ref="FS128" si="262">SUM(FS129:FS137)</f>
        <v>0</v>
      </c>
      <c r="FT128" s="55">
        <f t="shared" ref="FT128" si="263">SUM(FT129:FT137)</f>
        <v>0</v>
      </c>
      <c r="FU128" s="55">
        <f t="shared" ref="FU128" si="264">SUM(FU129:FU137)</f>
        <v>0</v>
      </c>
      <c r="FV128" s="55">
        <f t="shared" ref="FV128" si="265">SUM(FV129:FV137)</f>
        <v>0</v>
      </c>
      <c r="FW128" s="55">
        <f t="shared" ref="FW128" si="266">SUM(FW129:FW137)</f>
        <v>0</v>
      </c>
      <c r="FX128" s="55">
        <f t="shared" ref="FX128" si="267">SUM(FX129:FX137)</f>
        <v>0</v>
      </c>
      <c r="FY128" s="55">
        <f t="shared" ref="FY128" si="268">SUM(FY129:FY137)</f>
        <v>0</v>
      </c>
      <c r="FZ128" s="55">
        <f t="shared" ref="FZ128" si="269">SUM(FZ129:FZ137)</f>
        <v>0</v>
      </c>
      <c r="GA128" s="55">
        <f t="shared" ref="GA128" si="270">SUM(GA129:GA137)</f>
        <v>0</v>
      </c>
      <c r="GB128" s="55">
        <f t="shared" ref="GB128" si="271">SUM(GB129:GB137)</f>
        <v>0</v>
      </c>
      <c r="GC128" s="55">
        <f t="shared" ref="GC128" si="272">SUM(GC129:GC137)</f>
        <v>0</v>
      </c>
      <c r="GD128" s="55">
        <f t="shared" ref="GD128" si="273">SUM(GD129:GD137)</f>
        <v>0</v>
      </c>
      <c r="GE128" s="55">
        <f t="shared" ref="GE128" si="274">SUM(GE129:GE137)</f>
        <v>0</v>
      </c>
      <c r="GF128" s="55">
        <f t="shared" ref="GF128" si="275">SUM(GF129:GF137)</f>
        <v>0</v>
      </c>
      <c r="GG128" s="55">
        <f t="shared" ref="GG128" si="276">SUM(GG129:GG137)</f>
        <v>0</v>
      </c>
      <c r="GH128" s="55">
        <f t="shared" ref="GH128" si="277">SUM(GH129:GH137)</f>
        <v>0</v>
      </c>
      <c r="GI128" s="55">
        <f t="shared" ref="GI128" si="278">SUM(GI129:GI137)</f>
        <v>0</v>
      </c>
      <c r="GJ128" s="55">
        <f t="shared" ref="GJ128" si="279">SUM(GJ129:GJ137)</f>
        <v>0</v>
      </c>
      <c r="GK128" s="55">
        <f t="shared" ref="GK128" si="280">SUM(GK129:GK137)</f>
        <v>0</v>
      </c>
      <c r="GL128" s="55">
        <f t="shared" ref="GL128" si="281">SUM(GL129:GL137)</f>
        <v>0</v>
      </c>
      <c r="GM128" s="55">
        <f t="shared" ref="GM128" si="282">SUM(GM129:GM137)</f>
        <v>0</v>
      </c>
      <c r="GN128" s="55">
        <f t="shared" ref="GN128" si="283">SUM(GN129:GN137)</f>
        <v>0</v>
      </c>
      <c r="GO128" s="55">
        <f t="shared" ref="GO128" si="284">SUM(GO129:GO137)</f>
        <v>0</v>
      </c>
      <c r="GP128" s="55">
        <f t="shared" ref="GP128" si="285">SUM(GP129:GP137)</f>
        <v>0</v>
      </c>
      <c r="GQ128" s="55">
        <f t="shared" ref="GQ128" si="286">SUM(GQ129:GQ137)</f>
        <v>0</v>
      </c>
      <c r="GR128" s="55">
        <f t="shared" ref="GR128" si="287">SUM(GR129:GR137)</f>
        <v>0</v>
      </c>
      <c r="GS128" s="55">
        <f t="shared" ref="GS128" si="288">SUM(GS129:GS137)</f>
        <v>0</v>
      </c>
      <c r="GT128" s="55">
        <f t="shared" ref="GT128" si="289">SUM(GT129:GT137)</f>
        <v>0</v>
      </c>
      <c r="GU128" s="55">
        <f t="shared" ref="GU128" si="290">SUM(GU129:GU137)</f>
        <v>0</v>
      </c>
      <c r="GV128" s="55">
        <f t="shared" ref="GV128" si="291">SUM(GV129:GV137)</f>
        <v>0</v>
      </c>
      <c r="GW128" s="55">
        <f t="shared" ref="GW128" si="292">SUM(GW129:GW137)</f>
        <v>0</v>
      </c>
      <c r="GX128" s="55">
        <f t="shared" ref="GX128" si="293">SUM(GX129:GX137)</f>
        <v>0</v>
      </c>
      <c r="GY128" s="55">
        <f t="shared" ref="GY128" si="294">SUM(GY129:GY137)</f>
        <v>0</v>
      </c>
      <c r="GZ128" s="55">
        <f t="shared" ref="GZ128" si="295">SUM(GZ129:GZ137)</f>
        <v>0</v>
      </c>
      <c r="HA128" s="55">
        <f t="shared" ref="HA128" si="296">SUM(HA129:HA137)</f>
        <v>0</v>
      </c>
      <c r="HB128" s="55">
        <f t="shared" ref="HB128" si="297">SUM(HB129:HB137)</f>
        <v>0</v>
      </c>
      <c r="HC128" s="55">
        <f t="shared" ref="HC128" si="298">SUM(HC129:HC137)</f>
        <v>0</v>
      </c>
      <c r="HD128" s="55">
        <f t="shared" ref="HD128" si="299">SUM(HD129:HD137)</f>
        <v>0</v>
      </c>
      <c r="HE128" s="55">
        <f t="shared" ref="HE128" si="300">SUM(HE129:HE137)</f>
        <v>0</v>
      </c>
      <c r="HF128" s="55">
        <f t="shared" ref="HF128" si="301">SUM(HF129:HF137)</f>
        <v>0</v>
      </c>
      <c r="HG128" s="55">
        <f t="shared" ref="HG128" si="302">SUM(HG129:HG137)</f>
        <v>0</v>
      </c>
      <c r="HH128" s="55">
        <f t="shared" ref="HH128" si="303">SUM(HH129:HH137)</f>
        <v>0</v>
      </c>
      <c r="HI128" s="55">
        <f t="shared" ref="HI128" si="304">SUM(HI129:HI137)</f>
        <v>0</v>
      </c>
      <c r="HJ128" s="55">
        <f t="shared" ref="HJ128" si="305">SUM(HJ129:HJ137)</f>
        <v>0</v>
      </c>
      <c r="HK128" s="55">
        <f t="shared" ref="HK128" si="306">SUM(HK129:HK137)</f>
        <v>0</v>
      </c>
      <c r="HL128" s="55">
        <f t="shared" ref="HL128" si="307">SUM(HL129:HL137)</f>
        <v>0</v>
      </c>
      <c r="HM128" s="55">
        <f t="shared" ref="HM128" si="308">SUM(HM129:HM137)</f>
        <v>0</v>
      </c>
      <c r="HN128" s="55">
        <f t="shared" ref="HN128" si="309">SUM(HN129:HN137)</f>
        <v>0</v>
      </c>
      <c r="HO128" s="55">
        <f t="shared" ref="HO128" si="310">SUM(HO129:HO137)</f>
        <v>0</v>
      </c>
      <c r="HP128" s="55">
        <f>'2022-2024 mjcc'!Q140</f>
        <v>0</v>
      </c>
      <c r="HQ128" s="55">
        <f>SUM(HQ129:HQ137)</f>
        <v>0</v>
      </c>
      <c r="HR128" s="55">
        <f t="shared" ref="HR128" si="311">SUM(HR129:HR137)</f>
        <v>0</v>
      </c>
      <c r="HS128" s="55">
        <f t="shared" ref="HS128" si="312">SUM(HS129:HS137)</f>
        <v>0</v>
      </c>
      <c r="HT128" s="55">
        <f t="shared" ref="HT128" si="313">SUM(HT129:HT137)</f>
        <v>0</v>
      </c>
      <c r="HU128" s="55">
        <f t="shared" ref="HU128" si="314">SUM(HU129:HU137)</f>
        <v>0</v>
      </c>
      <c r="HV128" s="55">
        <f t="shared" ref="HV128" si="315">SUM(HV129:HV137)</f>
        <v>0</v>
      </c>
      <c r="HW128" s="55">
        <f t="shared" ref="HW128" si="316">SUM(HW129:HW137)</f>
        <v>0</v>
      </c>
      <c r="HX128" s="55">
        <f t="shared" ref="HX128" si="317">SUM(HX129:HX137)</f>
        <v>0</v>
      </c>
      <c r="HY128" s="55">
        <f t="shared" ref="HY128" si="318">SUM(HY129:HY137)</f>
        <v>0</v>
      </c>
      <c r="HZ128" s="55">
        <f t="shared" ref="HZ128" si="319">SUM(HZ129:HZ137)</f>
        <v>0</v>
      </c>
      <c r="IA128" s="55">
        <f t="shared" ref="IA128" si="320">SUM(IA129:IA137)</f>
        <v>0</v>
      </c>
      <c r="IB128" s="55">
        <f t="shared" ref="IB128" si="321">SUM(IB129:IB137)</f>
        <v>0</v>
      </c>
      <c r="IC128" s="55">
        <f t="shared" ref="IC128" si="322">SUM(IC129:IC137)</f>
        <v>0</v>
      </c>
      <c r="ID128" s="55">
        <f t="shared" ref="ID128" si="323">SUM(ID129:ID137)</f>
        <v>0</v>
      </c>
      <c r="IE128" s="55">
        <f t="shared" ref="IE128" si="324">SUM(IE129:IE137)</f>
        <v>0</v>
      </c>
      <c r="IF128" s="55">
        <f t="shared" ref="IF128" si="325">SUM(IF129:IF137)</f>
        <v>0</v>
      </c>
      <c r="IG128" s="55">
        <f t="shared" ref="IG128" si="326">SUM(IG129:IG137)</f>
        <v>0</v>
      </c>
      <c r="IH128" s="55">
        <f t="shared" ref="IH128" si="327">SUM(IH129:IH137)</f>
        <v>0</v>
      </c>
      <c r="II128" s="55">
        <f t="shared" ref="II128" si="328">SUM(II129:II137)</f>
        <v>0</v>
      </c>
      <c r="IJ128" s="55">
        <f t="shared" ref="IJ128" si="329">SUM(IJ129:IJ137)</f>
        <v>0</v>
      </c>
      <c r="IK128" s="55">
        <f t="shared" ref="IK128" si="330">SUM(IK129:IK137)</f>
        <v>0</v>
      </c>
      <c r="IL128" s="55">
        <f t="shared" ref="IL128" si="331">SUM(IL129:IL137)</f>
        <v>0</v>
      </c>
      <c r="IM128" s="55">
        <f t="shared" ref="IM128" si="332">SUM(IM129:IM137)</f>
        <v>0</v>
      </c>
      <c r="IN128" s="55">
        <f t="shared" ref="IN128" si="333">SUM(IN129:IN137)</f>
        <v>0</v>
      </c>
      <c r="IO128" s="55">
        <f t="shared" ref="IO128" si="334">SUM(IO129:IO137)</f>
        <v>0</v>
      </c>
      <c r="IP128" s="55">
        <f t="shared" ref="IP128" si="335">SUM(IP129:IP137)</f>
        <v>0</v>
      </c>
      <c r="IQ128" s="55">
        <f t="shared" ref="IQ128" si="336">SUM(IQ129:IQ137)</f>
        <v>0</v>
      </c>
      <c r="IR128" s="55">
        <f t="shared" ref="IR128" si="337">SUM(IR129:IR137)</f>
        <v>0</v>
      </c>
      <c r="IS128" s="55">
        <f t="shared" ref="IS128" si="338">SUM(IS129:IS137)</f>
        <v>0</v>
      </c>
      <c r="IT128" s="55">
        <f t="shared" ref="IT128" si="339">SUM(IT129:IT137)</f>
        <v>0</v>
      </c>
      <c r="IU128" s="55">
        <f t="shared" ref="IU128" si="340">SUM(IU129:IU137)</f>
        <v>0</v>
      </c>
      <c r="IV128" s="55">
        <f t="shared" ref="IV128" si="341">SUM(IV129:IV137)</f>
        <v>0</v>
      </c>
      <c r="IW128" s="55">
        <f t="shared" ref="IW128" si="342">SUM(IW129:IW137)</f>
        <v>0</v>
      </c>
      <c r="IX128" s="55">
        <f t="shared" ref="IX128" si="343">SUM(IX129:IX137)</f>
        <v>0</v>
      </c>
      <c r="IY128" s="55">
        <f t="shared" ref="IY128" si="344">SUM(IY129:IY137)</f>
        <v>0</v>
      </c>
      <c r="IZ128" s="55">
        <f t="shared" ref="IZ128" si="345">SUM(IZ129:IZ137)</f>
        <v>0</v>
      </c>
      <c r="JA128" s="55">
        <f t="shared" ref="JA128" si="346">SUM(JA129:JA137)</f>
        <v>0</v>
      </c>
      <c r="JB128" s="55">
        <f t="shared" ref="JB128" si="347">SUM(JB129:JB137)</f>
        <v>0</v>
      </c>
      <c r="JC128" s="55">
        <f t="shared" ref="JC128" si="348">SUM(JC129:JC137)</f>
        <v>0</v>
      </c>
      <c r="JD128" s="55">
        <f t="shared" ref="JD128" si="349">SUM(JD129:JD137)</f>
        <v>0</v>
      </c>
      <c r="JE128" s="55">
        <f t="shared" ref="JE128" si="350">SUM(JE129:JE137)</f>
        <v>0</v>
      </c>
      <c r="JF128" s="55">
        <f t="shared" ref="JF128" si="351">SUM(JF129:JF137)</f>
        <v>0</v>
      </c>
      <c r="JG128" s="55">
        <f t="shared" ref="JG128" si="352">SUM(JG129:JG137)</f>
        <v>0</v>
      </c>
      <c r="JH128" s="55">
        <f t="shared" ref="JH128" si="353">SUM(JH129:JH137)</f>
        <v>0</v>
      </c>
      <c r="JI128" s="55">
        <f t="shared" ref="JI128" si="354">SUM(JI129:JI137)</f>
        <v>0</v>
      </c>
      <c r="JJ128" s="55">
        <f t="shared" ref="JJ128" si="355">SUM(JJ129:JJ137)</f>
        <v>0</v>
      </c>
      <c r="JK128" s="55">
        <f t="shared" ref="JK128" si="356">SUM(JK129:JK137)</f>
        <v>0</v>
      </c>
      <c r="JL128" s="55">
        <f t="shared" ref="JL128" si="357">SUM(JL129:JL137)</f>
        <v>0</v>
      </c>
      <c r="JM128" s="55">
        <f t="shared" ref="JM128" si="358">SUM(JM129:JM137)</f>
        <v>0</v>
      </c>
      <c r="JN128" s="55">
        <f t="shared" ref="JN128" si="359">SUM(JN129:JN137)</f>
        <v>0</v>
      </c>
      <c r="JO128" s="55">
        <f t="shared" ref="JO128" si="360">SUM(JO129:JO137)</f>
        <v>0</v>
      </c>
      <c r="JP128" s="55">
        <f t="shared" ref="JP128" si="361">SUM(JP129:JP137)</f>
        <v>0</v>
      </c>
      <c r="JQ128" s="55">
        <f t="shared" ref="JQ128" si="362">SUM(JQ129:JQ137)</f>
        <v>0</v>
      </c>
      <c r="JR128" s="55">
        <f t="shared" ref="JR128" si="363">SUM(JR129:JR137)</f>
        <v>0</v>
      </c>
    </row>
    <row r="129" spans="1:278" ht="27" hidden="1">
      <c r="A129" s="19">
        <f>'2022-2024 mjcc'!G141</f>
        <v>1160</v>
      </c>
      <c r="B129" s="19" t="str">
        <f>'2022-2024 mjcc'!H141</f>
        <v>նոր  դասիչ</v>
      </c>
      <c r="C129" s="19">
        <f>'2022-2024 mjcc'!I141</f>
        <v>0</v>
      </c>
      <c r="D129" s="55">
        <f>'2022-2024 mjcc'!M141</f>
        <v>0</v>
      </c>
      <c r="E129" s="36">
        <f t="shared" si="144"/>
        <v>0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55">
        <f>'2022-2024 mjcc'!N141</f>
        <v>0</v>
      </c>
      <c r="BH129" s="36">
        <f t="shared" ref="BH129:BH133" si="364">SUM(BI129:DI129)</f>
        <v>0</v>
      </c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55">
        <f>'2022-2024 mjcc'!O141</f>
        <v>0</v>
      </c>
      <c r="DK129" s="36">
        <f>SUM(DL129:FL129)</f>
        <v>0</v>
      </c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55">
        <f>'2022-2024 mjcc'!P141</f>
        <v>0</v>
      </c>
      <c r="FN129" s="36">
        <f t="shared" ref="FN129:FN133" si="365">SUM(FO129:HO129)</f>
        <v>0</v>
      </c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55">
        <f>'2022-2024 mjcc'!Q141</f>
        <v>0</v>
      </c>
      <c r="HQ129" s="36">
        <f t="shared" ref="HQ129:HQ133" si="366">SUM(HR129:JR129)</f>
        <v>0</v>
      </c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</row>
    <row r="130" spans="1:278" ht="27" hidden="1">
      <c r="A130" s="19">
        <f>'2022-2024 mjcc'!G142</f>
        <v>1160</v>
      </c>
      <c r="B130" s="19" t="str">
        <f>'2022-2024 mjcc'!H142</f>
        <v>նոր  դասիչ</v>
      </c>
      <c r="C130" s="19">
        <f>'2022-2024 mjcc'!I142</f>
        <v>0</v>
      </c>
      <c r="D130" s="55">
        <f>'2022-2024 mjcc'!M142</f>
        <v>0</v>
      </c>
      <c r="E130" s="36">
        <f t="shared" si="144"/>
        <v>0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55">
        <f>'2022-2024 mjcc'!N142</f>
        <v>0</v>
      </c>
      <c r="BH130" s="36">
        <f t="shared" si="364"/>
        <v>0</v>
      </c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55">
        <f>'2022-2024 mjcc'!O142</f>
        <v>0</v>
      </c>
      <c r="DK130" s="36">
        <f>SUM(DL130:FL130)</f>
        <v>0</v>
      </c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55">
        <f>'2022-2024 mjcc'!P142</f>
        <v>0</v>
      </c>
      <c r="FN130" s="36">
        <f t="shared" si="365"/>
        <v>0</v>
      </c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55">
        <f>'2022-2024 mjcc'!Q142</f>
        <v>0</v>
      </c>
      <c r="HQ130" s="36">
        <f t="shared" si="366"/>
        <v>0</v>
      </c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</row>
    <row r="131" spans="1:278" ht="27" hidden="1">
      <c r="A131" s="19">
        <f>'2022-2024 mjcc'!G143</f>
        <v>0</v>
      </c>
      <c r="B131" s="19" t="str">
        <f>'2022-2024 mjcc'!H143</f>
        <v>նոր  դասիչ</v>
      </c>
      <c r="C131" s="19">
        <f>'2022-2024 mjcc'!I143</f>
        <v>0</v>
      </c>
      <c r="D131" s="55">
        <f>'2022-2024 mjcc'!M143</f>
        <v>0</v>
      </c>
      <c r="E131" s="36">
        <f t="shared" si="144"/>
        <v>0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55">
        <f>'2022-2024 mjcc'!N143</f>
        <v>0</v>
      </c>
      <c r="BH131" s="36">
        <f t="shared" si="364"/>
        <v>0</v>
      </c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55">
        <f>'2022-2024 mjcc'!O143</f>
        <v>0</v>
      </c>
      <c r="DK131" s="36">
        <f>SUM(DL131:FL131)</f>
        <v>0</v>
      </c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55">
        <f>'2022-2024 mjcc'!P143</f>
        <v>0</v>
      </c>
      <c r="FN131" s="36">
        <f t="shared" si="365"/>
        <v>0</v>
      </c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55">
        <f>'2022-2024 mjcc'!Q143</f>
        <v>0</v>
      </c>
      <c r="HQ131" s="36">
        <f t="shared" si="366"/>
        <v>0</v>
      </c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</row>
    <row r="132" spans="1:278" ht="27" hidden="1">
      <c r="A132" s="19">
        <f>'2022-2024 mjcc'!G144</f>
        <v>0</v>
      </c>
      <c r="B132" s="19" t="str">
        <f>'2022-2024 mjcc'!H144</f>
        <v>նոր  դասիչ</v>
      </c>
      <c r="C132" s="19">
        <f>'2022-2024 mjcc'!I144</f>
        <v>0</v>
      </c>
      <c r="D132" s="55">
        <f>'2022-2024 mjcc'!M144</f>
        <v>0</v>
      </c>
      <c r="E132" s="36">
        <f t="shared" si="144"/>
        <v>0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55">
        <f>'2022-2024 mjcc'!N144</f>
        <v>0</v>
      </c>
      <c r="BH132" s="36">
        <f t="shared" si="364"/>
        <v>0</v>
      </c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55">
        <f>'2022-2024 mjcc'!O144</f>
        <v>0</v>
      </c>
      <c r="DK132" s="36">
        <f>SUM(DL132:FL132)</f>
        <v>0</v>
      </c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55">
        <f>'2022-2024 mjcc'!P144</f>
        <v>0</v>
      </c>
      <c r="FN132" s="36">
        <f t="shared" si="365"/>
        <v>0</v>
      </c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55">
        <f>'2022-2024 mjcc'!Q144</f>
        <v>0</v>
      </c>
      <c r="HQ132" s="36">
        <f t="shared" si="366"/>
        <v>0</v>
      </c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</row>
    <row r="133" spans="1:278" ht="27" hidden="1">
      <c r="A133" s="19">
        <f>'2022-2024 mjcc'!G145</f>
        <v>0</v>
      </c>
      <c r="B133" s="19" t="str">
        <f>'2022-2024 mjcc'!H145</f>
        <v>նոր  դասիչ</v>
      </c>
      <c r="C133" s="19">
        <f>'2022-2024 mjcc'!I145</f>
        <v>0</v>
      </c>
      <c r="D133" s="55">
        <f>'2022-2024 mjcc'!M145</f>
        <v>0</v>
      </c>
      <c r="E133" s="36">
        <f t="shared" si="144"/>
        <v>0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55">
        <f>'2022-2024 mjcc'!N145</f>
        <v>0</v>
      </c>
      <c r="BH133" s="36">
        <f t="shared" si="364"/>
        <v>0</v>
      </c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55">
        <f>'2022-2024 mjcc'!O145</f>
        <v>0</v>
      </c>
      <c r="DK133" s="36">
        <f>SUM(DL133:FL133)</f>
        <v>0</v>
      </c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55">
        <f>'2022-2024 mjcc'!P145</f>
        <v>0</v>
      </c>
      <c r="FN133" s="36">
        <f t="shared" si="365"/>
        <v>0</v>
      </c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55">
        <f>'2022-2024 mjcc'!Q145</f>
        <v>0</v>
      </c>
      <c r="HQ133" s="36">
        <f t="shared" si="366"/>
        <v>0</v>
      </c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</row>
    <row r="134" spans="1:278" ht="27" hidden="1">
      <c r="A134" s="19">
        <f>'2022-2024 mjcc'!G146</f>
        <v>0</v>
      </c>
      <c r="B134" s="19" t="str">
        <f>'2022-2024 mjcc'!H146</f>
        <v>նոր  դասիչ</v>
      </c>
      <c r="C134" s="19">
        <f>'2022-2024 mjcc'!I146</f>
        <v>0</v>
      </c>
      <c r="D134" s="55">
        <f>'2022-2024 mjcc'!M146</f>
        <v>0</v>
      </c>
      <c r="E134" s="36">
        <f t="shared" ref="E134" si="367">SUM(E135:E137)</f>
        <v>0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55">
        <f>'2022-2024 mjcc'!N146</f>
        <v>0</v>
      </c>
      <c r="BH134" s="36">
        <f t="shared" ref="BH134" si="368">SUM(BH135:BH137)</f>
        <v>0</v>
      </c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55">
        <f>'2022-2024 mjcc'!O146</f>
        <v>0</v>
      </c>
      <c r="DK134" s="36">
        <f t="shared" ref="DK134:FN134" si="369">SUM(DK135:DK137)</f>
        <v>0</v>
      </c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55">
        <f>'2022-2024 mjcc'!P146</f>
        <v>0</v>
      </c>
      <c r="FN134" s="36">
        <f t="shared" si="369"/>
        <v>0</v>
      </c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55">
        <f>'2022-2024 mjcc'!Q146</f>
        <v>0</v>
      </c>
      <c r="HQ134" s="36">
        <f t="shared" ref="HQ134" si="370">SUM(HQ135:HQ137)</f>
        <v>0</v>
      </c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</row>
    <row r="135" spans="1:278" ht="27" hidden="1">
      <c r="A135" s="19">
        <f>'2022-2024 mjcc'!G147</f>
        <v>0</v>
      </c>
      <c r="B135" s="19" t="str">
        <f>'2022-2024 mjcc'!H147</f>
        <v>նոր  դասիչ</v>
      </c>
      <c r="C135" s="19">
        <f>'2022-2024 mjcc'!I147</f>
        <v>0</v>
      </c>
      <c r="D135" s="55">
        <f>'2022-2024 mjcc'!M147</f>
        <v>0</v>
      </c>
      <c r="E135" s="36">
        <f t="shared" si="144"/>
        <v>0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55">
        <f>'2022-2024 mjcc'!N147</f>
        <v>0</v>
      </c>
      <c r="BH135" s="36">
        <f t="shared" ref="BH135:BH137" si="371">SUM(BI135:DI135)</f>
        <v>0</v>
      </c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55">
        <f>'2022-2024 mjcc'!O147</f>
        <v>0</v>
      </c>
      <c r="DK135" s="36">
        <f>SUM(DL135:FL135)</f>
        <v>0</v>
      </c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55">
        <f>'2022-2024 mjcc'!P147</f>
        <v>0</v>
      </c>
      <c r="FN135" s="36">
        <f t="shared" ref="FN135:FN137" si="372">SUM(FO135:HO135)</f>
        <v>0</v>
      </c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55">
        <f>'2022-2024 mjcc'!Q147</f>
        <v>0</v>
      </c>
      <c r="HQ135" s="36">
        <f t="shared" ref="HQ135:HQ137" si="373">SUM(HR135:JR135)</f>
        <v>0</v>
      </c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</row>
    <row r="136" spans="1:278" ht="27" hidden="1">
      <c r="A136" s="19">
        <f>'2022-2024 mjcc'!G148</f>
        <v>0</v>
      </c>
      <c r="B136" s="19" t="str">
        <f>'2022-2024 mjcc'!H148</f>
        <v>նոր  դասիչ</v>
      </c>
      <c r="C136" s="19">
        <f>'2022-2024 mjcc'!I148</f>
        <v>0</v>
      </c>
      <c r="D136" s="55">
        <f>'2022-2024 mjcc'!M148</f>
        <v>0</v>
      </c>
      <c r="E136" s="36">
        <f t="shared" si="144"/>
        <v>0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55">
        <f>'2022-2024 mjcc'!N148</f>
        <v>0</v>
      </c>
      <c r="BH136" s="36">
        <f t="shared" si="371"/>
        <v>0</v>
      </c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55">
        <f>'2022-2024 mjcc'!O148</f>
        <v>0</v>
      </c>
      <c r="DK136" s="36">
        <f>SUM(DL136:FL136)</f>
        <v>0</v>
      </c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55">
        <f>'2022-2024 mjcc'!P148</f>
        <v>0</v>
      </c>
      <c r="FN136" s="36">
        <f t="shared" si="372"/>
        <v>0</v>
      </c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55">
        <f>'2022-2024 mjcc'!Q148</f>
        <v>0</v>
      </c>
      <c r="HQ136" s="36">
        <f t="shared" si="373"/>
        <v>0</v>
      </c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</row>
    <row r="137" spans="1:278" ht="27" hidden="1">
      <c r="A137" s="19">
        <f>'2022-2024 mjcc'!G149</f>
        <v>0</v>
      </c>
      <c r="B137" s="19" t="str">
        <f>'2022-2024 mjcc'!H149</f>
        <v>նոր  դասիչ</v>
      </c>
      <c r="C137" s="19">
        <f>'2022-2024 mjcc'!I149</f>
        <v>0</v>
      </c>
      <c r="D137" s="55">
        <f>'2022-2024 mjcc'!M149</f>
        <v>0</v>
      </c>
      <c r="E137" s="36">
        <f t="shared" si="144"/>
        <v>0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55">
        <f>'2022-2024 mjcc'!N149</f>
        <v>0</v>
      </c>
      <c r="BH137" s="36">
        <f t="shared" si="371"/>
        <v>0</v>
      </c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55">
        <f>'2022-2024 mjcc'!O149</f>
        <v>0</v>
      </c>
      <c r="DK137" s="36">
        <f>SUM(DL137:FL137)</f>
        <v>0</v>
      </c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55">
        <f>'2022-2024 mjcc'!P149</f>
        <v>0</v>
      </c>
      <c r="FN137" s="36">
        <f t="shared" si="372"/>
        <v>0</v>
      </c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55">
        <f>'2022-2024 mjcc'!Q149</f>
        <v>0</v>
      </c>
      <c r="HQ137" s="36">
        <f t="shared" si="373"/>
        <v>0</v>
      </c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</row>
    <row r="138" spans="1:278" hidden="1"/>
    <row r="139" spans="1:278" hidden="1"/>
  </sheetData>
  <mergeCells count="12">
    <mergeCell ref="HR3:IW3"/>
    <mergeCell ref="E4:E5"/>
    <mergeCell ref="BH4:BH5"/>
    <mergeCell ref="DK4:DK5"/>
    <mergeCell ref="FN4:FN5"/>
    <mergeCell ref="HQ4:HQ5"/>
    <mergeCell ref="FO3:HO3"/>
    <mergeCell ref="A3:B5"/>
    <mergeCell ref="C3:C5"/>
    <mergeCell ref="E3:BF3"/>
    <mergeCell ref="BG3:DI3"/>
    <mergeCell ref="DJ3:FL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0"/>
  <sheetViews>
    <sheetView topLeftCell="A112" workbookViewId="0">
      <selection activeCell="C77" sqref="C77"/>
    </sheetView>
  </sheetViews>
  <sheetFormatPr defaultColWidth="9.140625" defaultRowHeight="16.5"/>
  <cols>
    <col min="1" max="1" width="9.42578125" style="11" customWidth="1"/>
    <col min="2" max="2" width="10.5703125" style="12" customWidth="1"/>
    <col min="3" max="3" width="68.7109375" style="10" customWidth="1"/>
    <col min="4" max="6" width="9.140625" style="9"/>
    <col min="7" max="7" width="15.140625" style="9" customWidth="1"/>
    <col min="8" max="8" width="16.7109375" style="9" customWidth="1"/>
    <col min="9" max="10" width="15.5703125" style="9" customWidth="1"/>
    <col min="11" max="11" width="16.28515625" style="9" customWidth="1"/>
    <col min="12" max="16384" width="9.140625" style="9"/>
  </cols>
  <sheetData>
    <row r="2" spans="1:11" ht="17.25">
      <c r="A2" s="142" t="s">
        <v>177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7.25">
      <c r="A3" s="6"/>
      <c r="B3" s="7"/>
    </row>
    <row r="4" spans="1:11" ht="35.25" customHeight="1">
      <c r="A4" s="143" t="s">
        <v>93</v>
      </c>
      <c r="B4" s="143"/>
      <c r="C4" s="144" t="s">
        <v>94</v>
      </c>
      <c r="D4" s="145" t="s">
        <v>137</v>
      </c>
      <c r="E4" s="145"/>
      <c r="F4" s="145"/>
      <c r="G4" s="143" t="s">
        <v>183</v>
      </c>
      <c r="H4" s="143" t="s">
        <v>184</v>
      </c>
      <c r="I4" s="143" t="s">
        <v>185</v>
      </c>
      <c r="J4" s="143" t="s">
        <v>186</v>
      </c>
      <c r="K4" s="143" t="s">
        <v>187</v>
      </c>
    </row>
    <row r="5" spans="1:11">
      <c r="A5" s="143"/>
      <c r="B5" s="143"/>
      <c r="C5" s="144"/>
      <c r="D5" s="29" t="s">
        <v>138</v>
      </c>
      <c r="E5" s="29" t="s">
        <v>139</v>
      </c>
      <c r="F5" s="29" t="s">
        <v>140</v>
      </c>
      <c r="G5" s="143"/>
      <c r="H5" s="143"/>
      <c r="I5" s="143"/>
      <c r="J5" s="143"/>
      <c r="K5" s="143"/>
    </row>
    <row r="6" spans="1:11" ht="21.75" customHeight="1">
      <c r="A6" s="25">
        <f>'2022-2024 mjcc'!G17</f>
        <v>1005</v>
      </c>
      <c r="B6" s="25"/>
      <c r="C6" s="25" t="str">
        <f>'2022-2024 mjcc'!I17</f>
        <v xml:space="preserve"> Պարգևավճարներ և պատվովճարներ </v>
      </c>
      <c r="D6" s="26"/>
      <c r="E6" s="27"/>
      <c r="F6" s="27"/>
      <c r="G6" s="27">
        <f>'2022-2024 mjcc'!M17</f>
        <v>11027974.560000001</v>
      </c>
      <c r="H6" s="27">
        <f>'2022-2024 mjcc'!N17</f>
        <v>11261294.500000002</v>
      </c>
      <c r="I6" s="27">
        <f>'2022-2024 mjcc'!O17</f>
        <v>11279978.9</v>
      </c>
      <c r="J6" s="27">
        <f>'2022-2024 mjcc'!P17</f>
        <v>11231978.9</v>
      </c>
      <c r="K6" s="27">
        <f>'2022-2024 mjcc'!Q17</f>
        <v>11225978.9</v>
      </c>
    </row>
    <row r="7" spans="1:11" ht="38.25">
      <c r="A7" s="23"/>
      <c r="B7" s="23" t="str">
        <f>'2022-2024 mjcc'!H18</f>
        <v xml:space="preserve"> 11001</v>
      </c>
      <c r="C7" s="40" t="str">
        <f>'2022-2024 mjcc'!I18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8">
        <f>'2022-2024 mjcc'!D18</f>
        <v>10</v>
      </c>
      <c r="E7" s="8" t="str">
        <f>'2022-2024 mjcc'!E18</f>
        <v>09</v>
      </c>
      <c r="F7" s="8" t="str">
        <f>'2022-2024 mjcc'!F18</f>
        <v>02</v>
      </c>
      <c r="G7" s="24">
        <f>'2022-2024 mjcc'!M18</f>
        <v>540.16</v>
      </c>
      <c r="H7" s="24">
        <f>'2022-2024 mjcc'!N18</f>
        <v>598.9</v>
      </c>
      <c r="I7" s="24">
        <f>'2022-2024 mjcc'!O18</f>
        <v>650.9</v>
      </c>
      <c r="J7" s="24">
        <f>'2022-2024 mjcc'!P18</f>
        <v>650.9</v>
      </c>
      <c r="K7" s="24">
        <f>'2022-2024 mjcc'!Q18</f>
        <v>650.9</v>
      </c>
    </row>
    <row r="8" spans="1:11" ht="38.25">
      <c r="A8" s="23"/>
      <c r="B8" s="23" t="str">
        <f>'2022-2024 mjcc'!H19</f>
        <v xml:space="preserve"> 12001</v>
      </c>
      <c r="C8" s="40" t="str">
        <f>'2022-2024 mjcc'!I19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8">
        <f>'2022-2024 mjcc'!D19</f>
        <v>10</v>
      </c>
      <c r="E8" s="8" t="str">
        <f>'2022-2024 mjcc'!E19</f>
        <v>07</v>
      </c>
      <c r="F8" s="8" t="str">
        <f>'2022-2024 mjcc'!F19</f>
        <v>01</v>
      </c>
      <c r="G8" s="24">
        <f>'2022-2024 mjcc'!M19</f>
        <v>10593146.4</v>
      </c>
      <c r="H8" s="24">
        <f>'2022-2024 mjcc'!N19</f>
        <v>10898295.600000001</v>
      </c>
      <c r="I8" s="24">
        <f>'2022-2024 mjcc'!O19</f>
        <v>11000328</v>
      </c>
      <c r="J8" s="24">
        <f>'2022-2024 mjcc'!P19</f>
        <v>11000328</v>
      </c>
      <c r="K8" s="24">
        <f>'2022-2024 mjcc'!Q19</f>
        <v>11000328</v>
      </c>
    </row>
    <row r="9" spans="1:11">
      <c r="A9" s="23"/>
      <c r="B9" s="23" t="str">
        <f>'2022-2024 mjcc'!H20</f>
        <v xml:space="preserve"> 12002</v>
      </c>
      <c r="C9" s="40" t="str">
        <f>'2022-2024 mjcc'!I20</f>
        <v xml:space="preserve"> Վետերանների պատվովճարներ</v>
      </c>
      <c r="D9" s="8">
        <f>'2022-2024 mjcc'!D20</f>
        <v>10</v>
      </c>
      <c r="E9" s="8" t="str">
        <f>'2022-2024 mjcc'!E20</f>
        <v>07</v>
      </c>
      <c r="F9" s="8" t="str">
        <f>'2022-2024 mjcc'!F20</f>
        <v>01</v>
      </c>
      <c r="G9" s="24">
        <f>'2022-2024 mjcc'!M20</f>
        <v>273450</v>
      </c>
      <c r="H9" s="24">
        <f>'2022-2024 mjcc'!N20</f>
        <v>199200</v>
      </c>
      <c r="I9" s="24">
        <f>'2022-2024 mjcc'!O20</f>
        <v>85200</v>
      </c>
      <c r="J9" s="24">
        <f>'2022-2024 mjcc'!P20</f>
        <v>37200</v>
      </c>
      <c r="K9" s="24">
        <f>'2022-2024 mjcc'!Q20</f>
        <v>31200</v>
      </c>
    </row>
    <row r="10" spans="1:11" ht="25.5">
      <c r="A10" s="23"/>
      <c r="B10" s="23" t="str">
        <f>'2022-2024 mjcc'!H21</f>
        <v xml:space="preserve"> 12003</v>
      </c>
      <c r="C10" s="40" t="str">
        <f>'2022-2024 mjcc'!I21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8">
        <f>'2022-2024 mjcc'!D21</f>
        <v>10</v>
      </c>
      <c r="E10" s="8" t="str">
        <f>'2022-2024 mjcc'!E21</f>
        <v>03</v>
      </c>
      <c r="F10" s="8" t="str">
        <f>'2022-2024 mjcc'!F21</f>
        <v>01</v>
      </c>
      <c r="G10" s="24">
        <f>'2022-2024 mjcc'!M21</f>
        <v>160838</v>
      </c>
      <c r="H10" s="24">
        <f>'2022-2024 mjcc'!N21</f>
        <v>163200</v>
      </c>
      <c r="I10" s="24">
        <f>'2022-2024 mjcc'!O21</f>
        <v>193800</v>
      </c>
      <c r="J10" s="24">
        <f>'2022-2024 mjcc'!P21</f>
        <v>193800</v>
      </c>
      <c r="K10" s="24">
        <f>'2022-2024 mjcc'!Q21</f>
        <v>193800</v>
      </c>
    </row>
    <row r="11" spans="1:11" ht="21.75" customHeight="1">
      <c r="A11" s="25">
        <f>'2022-2024 mjcc'!G22</f>
        <v>1011</v>
      </c>
      <c r="B11" s="25"/>
      <c r="C11" s="25" t="str">
        <f>'2022-2024 mjcc'!I22</f>
        <v xml:space="preserve"> Անապահով սոցիալական խմբերին աջակցություն </v>
      </c>
      <c r="D11" s="26"/>
      <c r="E11" s="27"/>
      <c r="F11" s="27"/>
      <c r="G11" s="27">
        <f>'2022-2024 mjcc'!M22</f>
        <v>31301677.489999998</v>
      </c>
      <c r="H11" s="27">
        <f>'2022-2024 mjcc'!N22</f>
        <v>37656186.400000006</v>
      </c>
      <c r="I11" s="27">
        <f>'2022-2024 mjcc'!O22</f>
        <v>31129861.039999999</v>
      </c>
      <c r="J11" s="27">
        <f>'2022-2024 mjcc'!P22</f>
        <v>31117061.039999999</v>
      </c>
      <c r="K11" s="27">
        <f>'2022-2024 mjcc'!Q22</f>
        <v>31117061.039999999</v>
      </c>
    </row>
    <row r="12" spans="1:11" ht="25.5">
      <c r="A12" s="23"/>
      <c r="B12" s="23" t="str">
        <f>'2022-2024 mjcc'!H23</f>
        <v xml:space="preserve"> 11001</v>
      </c>
      <c r="C12" s="40" t="str">
        <f>'2022-2024 mjcc'!I23</f>
        <v xml:space="preserve"> Ընտանիքի կենսամակարդակի բարձրացմանն ուղղված նպաստների իրականացման ապահովում</v>
      </c>
      <c r="D12" s="8">
        <f>'2022-2024 mjcc'!D23</f>
        <v>10</v>
      </c>
      <c r="E12" s="8" t="str">
        <f>'2022-2024 mjcc'!E23</f>
        <v>09</v>
      </c>
      <c r="F12" s="8" t="str">
        <f>'2022-2024 mjcc'!F23</f>
        <v>02</v>
      </c>
      <c r="G12" s="24">
        <f>'2022-2024 mjcc'!M23</f>
        <v>306119.46999999997</v>
      </c>
      <c r="H12" s="24">
        <f>'2022-2024 mjcc'!N23</f>
        <v>366814.4</v>
      </c>
      <c r="I12" s="24">
        <f>'2022-2024 mjcc'!O23</f>
        <v>306626.64</v>
      </c>
      <c r="J12" s="24">
        <f>'2022-2024 mjcc'!P23</f>
        <v>306626.64</v>
      </c>
      <c r="K12" s="24">
        <f>'2022-2024 mjcc'!Q23</f>
        <v>306626.64</v>
      </c>
    </row>
    <row r="13" spans="1:11" ht="25.5">
      <c r="A13" s="23"/>
      <c r="B13" s="23" t="str">
        <f>'2022-2024 mjcc'!H24</f>
        <v xml:space="preserve"> 11002</v>
      </c>
      <c r="C13" s="40" t="str">
        <f>'2022-2024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8">
        <f>'2022-2024 mjcc'!D24</f>
        <v>10</v>
      </c>
      <c r="E13" s="8" t="str">
        <f>'2022-2024 mjcc'!E24</f>
        <v>09</v>
      </c>
      <c r="F13" s="8" t="str">
        <f>'2022-2024 mjcc'!F24</f>
        <v>01</v>
      </c>
      <c r="G13" s="24">
        <f>'2022-2024 mjcc'!M24</f>
        <v>504140.79999999999</v>
      </c>
      <c r="H13" s="24">
        <f>'2022-2024 mjcc'!N24</f>
        <v>504261.9</v>
      </c>
      <c r="I13" s="24">
        <f>'2022-2024 mjcc'!O24</f>
        <v>0</v>
      </c>
      <c r="J13" s="24">
        <f>'2022-2024 mjcc'!P24</f>
        <v>0</v>
      </c>
      <c r="K13" s="24">
        <f>'2022-2024 mjcc'!Q24</f>
        <v>0</v>
      </c>
    </row>
    <row r="14" spans="1:11" ht="25.5">
      <c r="A14" s="23"/>
      <c r="B14" s="23" t="str">
        <f>'2022-2024 mjcc'!H25</f>
        <v xml:space="preserve"> 11004</v>
      </c>
      <c r="C14" s="40" t="str">
        <f>'2022-2024 mjcc'!I25</f>
        <v xml:space="preserve"> Ընտանիքի կենսամակարդակի բարձրացմանն ուղղված նպաստների տրամադրման համար անհրաժեշտ ձևաթղթերի տպագրություն</v>
      </c>
      <c r="D14" s="8">
        <f>'2022-2024 mjcc'!D25</f>
        <v>10</v>
      </c>
      <c r="E14" s="8" t="str">
        <f>'2022-2024 mjcc'!E25</f>
        <v>09</v>
      </c>
      <c r="F14" s="8" t="str">
        <f>'2022-2024 mjcc'!F25</f>
        <v>02</v>
      </c>
      <c r="G14" s="24">
        <f>'2022-2024 mjcc'!M25</f>
        <v>5168.22</v>
      </c>
      <c r="H14" s="24">
        <f>'2022-2024 mjcc'!N25</f>
        <v>4807.3999999999996</v>
      </c>
      <c r="I14" s="24">
        <f>'2022-2024 mjcc'!O25</f>
        <v>4807.3999999999996</v>
      </c>
      <c r="J14" s="24">
        <f>'2022-2024 mjcc'!P25</f>
        <v>4807.3999999999996</v>
      </c>
      <c r="K14" s="24">
        <f>'2022-2024 mjcc'!Q25</f>
        <v>4807.3999999999996</v>
      </c>
    </row>
    <row r="15" spans="1:11" ht="21.75" customHeight="1">
      <c r="A15" s="23"/>
      <c r="B15" s="23" t="str">
        <f>'2022-2024 mjcc'!H26</f>
        <v xml:space="preserve"> 12001</v>
      </c>
      <c r="C15" s="40" t="str">
        <f>'2022-2024 mjcc'!I26</f>
        <v xml:space="preserve"> Ընտանիքի կենսամակարդակի բարձրացմանն ուղղված նպաստներ</v>
      </c>
      <c r="D15" s="8">
        <f>'2022-2024 mjcc'!D26</f>
        <v>10</v>
      </c>
      <c r="E15" s="8" t="str">
        <f>'2022-2024 mjcc'!E26</f>
        <v>04</v>
      </c>
      <c r="F15" s="8" t="str">
        <f>'2022-2024 mjcc'!F26</f>
        <v>01</v>
      </c>
      <c r="G15" s="24">
        <f>'2022-2024 mjcc'!M26</f>
        <v>30474206.5</v>
      </c>
      <c r="H15" s="24">
        <f>'2022-2024 mjcc'!N26</f>
        <v>36643982.700000003</v>
      </c>
      <c r="I15" s="24">
        <f>'2022-2024 mjcc'!O26</f>
        <v>30662664</v>
      </c>
      <c r="J15" s="24">
        <f>'2022-2024 mjcc'!P26</f>
        <v>30662664</v>
      </c>
      <c r="K15" s="24">
        <f>'2022-2024 mjcc'!Q26</f>
        <v>30662664</v>
      </c>
    </row>
    <row r="16" spans="1:11" ht="21.75" customHeight="1">
      <c r="A16" s="23"/>
      <c r="B16" s="23">
        <f>'2022-2024 mjcc'!H27</f>
        <v>11003</v>
      </c>
      <c r="C16" s="40" t="str">
        <f>'2022-2024 mjcc'!I27</f>
        <v>Սոցիալական դեպքի վարման ծառայության ձեռք բերում</v>
      </c>
      <c r="D16" s="8">
        <f>'2022-2024 mjcc'!D27</f>
        <v>10</v>
      </c>
      <c r="E16" s="8" t="str">
        <f>'2022-2024 mjcc'!E27</f>
        <v>09</v>
      </c>
      <c r="F16" s="8" t="str">
        <f>'2022-2024 mjcc'!F27</f>
        <v>01</v>
      </c>
      <c r="G16" s="24">
        <f>'2022-2024 mjcc'!M27</f>
        <v>10738</v>
      </c>
      <c r="H16" s="24">
        <f>'2022-2024 mjcc'!N27</f>
        <v>130763</v>
      </c>
      <c r="I16" s="24">
        <f>'2022-2024 mjcc'!O27</f>
        <v>130763</v>
      </c>
      <c r="J16" s="24">
        <f>'2022-2024 mjcc'!P27</f>
        <v>117963</v>
      </c>
      <c r="K16" s="24">
        <f>'2022-2024 mjcc'!Q27</f>
        <v>117963</v>
      </c>
    </row>
    <row r="17" spans="1:11" ht="21.75" customHeight="1">
      <c r="A17" s="23"/>
      <c r="B17" s="23">
        <f>'2022-2024 mjcc'!H28</f>
        <v>11005</v>
      </c>
      <c r="C17" s="40" t="str">
        <f>'2022-2024 mjcc'!I28</f>
        <v>Սոցիալական շտապ օգնություն</v>
      </c>
      <c r="D17" s="8">
        <f>'2022-2024 mjcc'!D28</f>
        <v>10</v>
      </c>
      <c r="E17" s="8" t="str">
        <f>'2022-2024 mjcc'!E28</f>
        <v>04</v>
      </c>
      <c r="F17" s="8" t="str">
        <f>'2022-2024 mjcc'!F28</f>
        <v>01</v>
      </c>
      <c r="G17" s="24">
        <f>'2022-2024 mjcc'!M28</f>
        <v>1304.5</v>
      </c>
      <c r="H17" s="24">
        <f>'2022-2024 mjcc'!N28</f>
        <v>5557</v>
      </c>
      <c r="I17" s="24">
        <f>'2022-2024 mjcc'!O28</f>
        <v>25000</v>
      </c>
      <c r="J17" s="24">
        <f>'2022-2024 mjcc'!P28</f>
        <v>25000</v>
      </c>
      <c r="K17" s="24">
        <f>'2022-2024 mjcc'!Q28</f>
        <v>25000</v>
      </c>
    </row>
    <row r="18" spans="1:11" ht="21.75" customHeight="1">
      <c r="A18" s="25">
        <f>'2022-2024 mjcc'!G29</f>
        <v>1015</v>
      </c>
      <c r="B18" s="25"/>
      <c r="C18" s="25" t="str">
        <f>'2022-2024 mjcc'!I29</f>
        <v xml:space="preserve"> Սոցիալական փաթեթների ապահովում </v>
      </c>
      <c r="D18" s="26">
        <f>'2022-2024 mjcc'!D29</f>
        <v>0</v>
      </c>
      <c r="E18" s="27">
        <f>'2022-2024 mjcc'!E29</f>
        <v>0</v>
      </c>
      <c r="F18" s="27">
        <f>'2022-2024 mjcc'!F29</f>
        <v>0</v>
      </c>
      <c r="G18" s="27">
        <f>'2022-2024 mjcc'!M29</f>
        <v>9409489.0500000007</v>
      </c>
      <c r="H18" s="27">
        <f>'2022-2024 mjcc'!N29</f>
        <v>10619496</v>
      </c>
      <c r="I18" s="27">
        <f>'2022-2024 mjcc'!O29</f>
        <v>10619496</v>
      </c>
      <c r="J18" s="27">
        <f>'2022-2024 mjcc'!P29</f>
        <v>10619496</v>
      </c>
      <c r="K18" s="27">
        <f>'2022-2024 mjcc'!Q29</f>
        <v>10619496</v>
      </c>
    </row>
    <row r="19" spans="1:11" ht="25.5">
      <c r="A19" s="23"/>
      <c r="B19" s="23" t="str">
        <f>'2022-2024 mjcc'!H30</f>
        <v xml:space="preserve"> 12001</v>
      </c>
      <c r="C19" s="40" t="str">
        <f>'2022-2024 mjcc'!I30</f>
        <v xml:space="preserve"> Պետական հիմնարկների և կազմակերպությունների աշխատողների սոցիալական փաթեթով ապահովում</v>
      </c>
      <c r="D19" s="8">
        <f>'2022-2024 mjcc'!D30</f>
        <v>10</v>
      </c>
      <c r="E19" s="8" t="str">
        <f>'2022-2024 mjcc'!E30</f>
        <v>09</v>
      </c>
      <c r="F19" s="8" t="str">
        <f>'2022-2024 mjcc'!F30</f>
        <v>02</v>
      </c>
      <c r="G19" s="24">
        <f>'2022-2024 mjcc'!M30</f>
        <v>9409489.0500000007</v>
      </c>
      <c r="H19" s="24">
        <f>'2022-2024 mjcc'!N30</f>
        <v>10619496</v>
      </c>
      <c r="I19" s="24">
        <f>'2022-2024 mjcc'!O30</f>
        <v>10619496</v>
      </c>
      <c r="J19" s="24">
        <f>'2022-2024 mjcc'!P30</f>
        <v>10619496</v>
      </c>
      <c r="K19" s="24">
        <f>'2022-2024 mjcc'!Q30</f>
        <v>10619496</v>
      </c>
    </row>
    <row r="20" spans="1:11" ht="21.75" customHeight="1">
      <c r="A20" s="25">
        <f>'2022-2024 mjcc'!G31</f>
        <v>1032</v>
      </c>
      <c r="B20" s="25"/>
      <c r="C20" s="25" t="str">
        <f>'2022-2024 mjcc'!I31</f>
        <v xml:space="preserve"> Խնամքի ծառայություններ 18 տարեկանից բարձր տարիքի անձանց </v>
      </c>
      <c r="D20" s="26">
        <f>'2022-2024 mjcc'!D31</f>
        <v>0</v>
      </c>
      <c r="E20" s="27">
        <f>'2022-2024 mjcc'!E31</f>
        <v>0</v>
      </c>
      <c r="F20" s="27">
        <f>'2022-2024 mjcc'!F31</f>
        <v>0</v>
      </c>
      <c r="G20" s="27">
        <f>'2022-2024 mjcc'!M31</f>
        <v>3154329.29</v>
      </c>
      <c r="H20" s="27">
        <f>'2022-2024 mjcc'!N31</f>
        <v>3104506.6999999997</v>
      </c>
      <c r="I20" s="27">
        <f>'2022-2024 mjcc'!O31</f>
        <v>3192752.1882905983</v>
      </c>
      <c r="J20" s="27">
        <f>'2022-2024 mjcc'!P31</f>
        <v>3192752.1882905983</v>
      </c>
      <c r="K20" s="27">
        <f>'2022-2024 mjcc'!Q31</f>
        <v>3192752.1882905983</v>
      </c>
    </row>
    <row r="21" spans="1:11" ht="25.5">
      <c r="A21" s="23"/>
      <c r="B21" s="23" t="str">
        <f>'2022-2024 mjcc'!H32</f>
        <v xml:space="preserve"> 11001</v>
      </c>
      <c r="C21" s="40" t="str">
        <f>'2022-2024 mjcc'!I32</f>
        <v xml:space="preserve"> Տարեցների և հաշմանդամություն ունեցող 18 տարին լրացած անձանց շուրջօրյա խնամքի ծառայություններ</v>
      </c>
      <c r="D21" s="8">
        <f>'2022-2024 mjcc'!D32</f>
        <v>10</v>
      </c>
      <c r="E21" s="8" t="str">
        <f>'2022-2024 mjcc'!E32</f>
        <v>02</v>
      </c>
      <c r="F21" s="8" t="str">
        <f>'2022-2024 mjcc'!F32</f>
        <v>01</v>
      </c>
      <c r="G21" s="24">
        <f>'2022-2024 mjcc'!M32</f>
        <v>2582742.11</v>
      </c>
      <c r="H21" s="24">
        <f>'2022-2024 mjcc'!N32</f>
        <v>2512293</v>
      </c>
      <c r="I21" s="24">
        <f>'2022-2024 mjcc'!O32</f>
        <v>2600538.4882905986</v>
      </c>
      <c r="J21" s="24">
        <f>'2022-2024 mjcc'!P32</f>
        <v>2600538.4882905986</v>
      </c>
      <c r="K21" s="24">
        <f>'2022-2024 mjcc'!Q32</f>
        <v>2600538.4882905986</v>
      </c>
    </row>
    <row r="22" spans="1:11" ht="25.5">
      <c r="A22" s="23"/>
      <c r="B22" s="23" t="str">
        <f>'2022-2024 mjcc'!H33</f>
        <v xml:space="preserve"> 11002</v>
      </c>
      <c r="C22" s="40" t="str">
        <f>'2022-2024 mjcc'!I33</f>
        <v xml:space="preserve"> Տարեցներին և հաշմանդամություն ունեցող անձանց տնային պայմաններում խնամքի ծառայություններ</v>
      </c>
      <c r="D22" s="8">
        <f>'2022-2024 mjcc'!D33</f>
        <v>11</v>
      </c>
      <c r="E22" s="8" t="str">
        <f>'2022-2024 mjcc'!E33</f>
        <v>02</v>
      </c>
      <c r="F22" s="8" t="str">
        <f>'2022-2024 mjcc'!F33</f>
        <v>01</v>
      </c>
      <c r="G22" s="24">
        <f>'2022-2024 mjcc'!M33</f>
        <v>206248.48</v>
      </c>
      <c r="H22" s="24">
        <f>'2022-2024 mjcc'!N33</f>
        <v>236921.3</v>
      </c>
      <c r="I22" s="24">
        <f>'2022-2024 mjcc'!O33</f>
        <v>236921.3</v>
      </c>
      <c r="J22" s="24">
        <f>'2022-2024 mjcc'!P33</f>
        <v>236921.3</v>
      </c>
      <c r="K22" s="24">
        <f>'2022-2024 mjcc'!Q33</f>
        <v>236921.3</v>
      </c>
    </row>
    <row r="23" spans="1:11" ht="21.75" customHeight="1">
      <c r="A23" s="23"/>
      <c r="B23" s="23">
        <f>'2022-2024 mjcc'!H34</f>
        <v>11003</v>
      </c>
      <c r="C23" s="40" t="str">
        <f>'2022-2024 mjcc'!I34</f>
        <v xml:space="preserve"> Տարեցներին, հաշմանդամություն ունեցող անձանց ցերեկային խնամքի ծառայություններ</v>
      </c>
      <c r="D23" s="8">
        <f>'2022-2024 mjcc'!D34</f>
        <v>12</v>
      </c>
      <c r="E23" s="8" t="str">
        <f>'2022-2024 mjcc'!E34</f>
        <v>02</v>
      </c>
      <c r="F23" s="8" t="str">
        <f>'2022-2024 mjcc'!F34</f>
        <v>01</v>
      </c>
      <c r="G23" s="24">
        <f>'2022-2024 mjcc'!M34</f>
        <v>184683.8</v>
      </c>
      <c r="H23" s="24">
        <f>'2022-2024 mjcc'!N34</f>
        <v>210902.5</v>
      </c>
      <c r="I23" s="24">
        <f>'2022-2024 mjcc'!O34</f>
        <v>210902.5</v>
      </c>
      <c r="J23" s="24">
        <f>'2022-2024 mjcc'!P34</f>
        <v>210902.5</v>
      </c>
      <c r="K23" s="24">
        <f>'2022-2024 mjcc'!Q34</f>
        <v>210902.5</v>
      </c>
    </row>
    <row r="24" spans="1:11" ht="21.75" customHeight="1">
      <c r="A24" s="23"/>
      <c r="B24" s="23">
        <f>'2022-2024 mjcc'!H35</f>
        <v>11004</v>
      </c>
      <c r="C24" s="40" t="str">
        <f>'2022-2024 mjcc'!I35</f>
        <v xml:space="preserve"> Տարեցների շուրջօրյա խնամքի ծառայություններ</v>
      </c>
      <c r="D24" s="8">
        <f>'2022-2024 mjcc'!D35</f>
        <v>13</v>
      </c>
      <c r="E24" s="8" t="str">
        <f>'2022-2024 mjcc'!E35</f>
        <v>02</v>
      </c>
      <c r="F24" s="8" t="str">
        <f>'2022-2024 mjcc'!F35</f>
        <v>01</v>
      </c>
      <c r="G24" s="24">
        <f>'2022-2024 mjcc'!M35</f>
        <v>24000.2</v>
      </c>
      <c r="H24" s="24">
        <f>'2022-2024 mjcc'!N35</f>
        <v>30007.9</v>
      </c>
      <c r="I24" s="24">
        <f>'2022-2024 mjcc'!O35</f>
        <v>30007.9</v>
      </c>
      <c r="J24" s="24">
        <f>'2022-2024 mjcc'!P35</f>
        <v>30007.9</v>
      </c>
      <c r="K24" s="24">
        <f>'2022-2024 mjcc'!Q35</f>
        <v>30007.9</v>
      </c>
    </row>
    <row r="25" spans="1:11" ht="21.75" customHeight="1">
      <c r="A25" s="23"/>
      <c r="B25" s="23">
        <f>'2022-2024 mjcc'!H36</f>
        <v>11005</v>
      </c>
      <c r="C25" s="40" t="str">
        <f>'2022-2024 mjcc'!I36</f>
        <v xml:space="preserve"> Անօթևան մարդկանց համար ժամանակավոր օթևանի տրամադրման ծառայություններ</v>
      </c>
      <c r="D25" s="8">
        <f>'2022-2024 mjcc'!D36</f>
        <v>10</v>
      </c>
      <c r="E25" s="8" t="str">
        <f>'2022-2024 mjcc'!E36</f>
        <v>07</v>
      </c>
      <c r="F25" s="8" t="str">
        <f>'2022-2024 mjcc'!F36</f>
        <v>01</v>
      </c>
      <c r="G25" s="24">
        <f>'2022-2024 mjcc'!M36</f>
        <v>58834.8</v>
      </c>
      <c r="H25" s="24">
        <f>'2022-2024 mjcc'!N36</f>
        <v>58859.3</v>
      </c>
      <c r="I25" s="24">
        <f>'2022-2024 mjcc'!O36</f>
        <v>58859.3</v>
      </c>
      <c r="J25" s="24">
        <f>'2022-2024 mjcc'!P36</f>
        <v>58859.3</v>
      </c>
      <c r="K25" s="24">
        <f>'2022-2024 mjcc'!Q36</f>
        <v>58859.3</v>
      </c>
    </row>
    <row r="26" spans="1:11" ht="21.75" customHeight="1">
      <c r="A26" s="23"/>
      <c r="B26" s="23">
        <f>'2022-2024 mjcc'!H37</f>
        <v>11007</v>
      </c>
      <c r="C26" s="40" t="str">
        <f>'2022-2024 mjcc'!I37</f>
        <v xml:space="preserve"> Սոցիալական բնակարանային ֆոնդի սպասարկման ծառայություններ</v>
      </c>
      <c r="D26" s="8">
        <f>'2022-2024 mjcc'!D37</f>
        <v>11</v>
      </c>
      <c r="E26" s="8" t="str">
        <f>'2022-2024 mjcc'!E37</f>
        <v>07</v>
      </c>
      <c r="F26" s="8" t="str">
        <f>'2022-2024 mjcc'!F37</f>
        <v>01</v>
      </c>
      <c r="G26" s="24">
        <f>'2022-2024 mjcc'!M37</f>
        <v>19137.3</v>
      </c>
      <c r="H26" s="24">
        <f>'2022-2024 mjcc'!N37</f>
        <v>19963.2</v>
      </c>
      <c r="I26" s="24">
        <f>'2022-2024 mjcc'!O37</f>
        <v>19963.2</v>
      </c>
      <c r="J26" s="24">
        <f>'2022-2024 mjcc'!P37</f>
        <v>19963.2</v>
      </c>
      <c r="K26" s="24">
        <f>'2022-2024 mjcc'!Q37</f>
        <v>19963.2</v>
      </c>
    </row>
    <row r="27" spans="1:11" ht="21.75" customHeight="1">
      <c r="A27" s="23"/>
      <c r="B27" s="23">
        <f>'2022-2024 mjcc'!H38</f>
        <v>11008</v>
      </c>
      <c r="C27" s="40" t="str">
        <f>'2022-2024 mjcc'!I38</f>
        <v xml:space="preserve"> Մտավոր խնդիրներ ունեցող անձանց շուրջօրյա խնամքի ծառայություններ</v>
      </c>
      <c r="D27" s="8">
        <f>'2022-2024 mjcc'!D38</f>
        <v>10</v>
      </c>
      <c r="E27" s="8" t="str">
        <f>'2022-2024 mjcc'!E38</f>
        <v>02</v>
      </c>
      <c r="F27" s="8" t="str">
        <f>'2022-2024 mjcc'!F38</f>
        <v>01</v>
      </c>
      <c r="G27" s="24">
        <f>'2022-2024 mjcc'!M38</f>
        <v>43810.2</v>
      </c>
      <c r="H27" s="24">
        <f>'2022-2024 mjcc'!N38</f>
        <v>0</v>
      </c>
      <c r="I27" s="24">
        <f>'2022-2024 mjcc'!O38</f>
        <v>0</v>
      </c>
      <c r="J27" s="24">
        <f>'2022-2024 mjcc'!P38</f>
        <v>0</v>
      </c>
      <c r="K27" s="24">
        <f>'2022-2024 mjcc'!Q38</f>
        <v>0</v>
      </c>
    </row>
    <row r="28" spans="1:11" ht="21.75" customHeight="1">
      <c r="A28" s="23"/>
      <c r="B28" s="23">
        <f>'2022-2024 mjcc'!H39</f>
        <v>11009</v>
      </c>
      <c r="C28" s="40" t="str">
        <f>'2022-2024 mjcc'!I39</f>
        <v xml:space="preserve"> Հոգեկան առողջության խնդիրներ ունեցող անձանց շուրջօրյա խնամքի ծառայություններ</v>
      </c>
      <c r="D28" s="8">
        <f>'2022-2024 mjcc'!D39</f>
        <v>10</v>
      </c>
      <c r="E28" s="8" t="str">
        <f>'2022-2024 mjcc'!E39</f>
        <v>02</v>
      </c>
      <c r="F28" s="8" t="str">
        <f>'2022-2024 mjcc'!F39</f>
        <v>01</v>
      </c>
      <c r="G28" s="24">
        <f>'2022-2024 mjcc'!M39</f>
        <v>16430</v>
      </c>
      <c r="H28" s="24">
        <f>'2022-2024 mjcc'!N39</f>
        <v>0</v>
      </c>
      <c r="I28" s="24">
        <f>'2022-2024 mjcc'!O39</f>
        <v>0</v>
      </c>
      <c r="J28" s="24">
        <f>'2022-2024 mjcc'!P39</f>
        <v>0</v>
      </c>
      <c r="K28" s="24">
        <f>'2022-2024 mjcc'!Q39</f>
        <v>0</v>
      </c>
    </row>
    <row r="29" spans="1:11" ht="25.5">
      <c r="A29" s="23"/>
      <c r="B29" s="23">
        <f>'2022-2024 mjcc'!H40</f>
        <v>11010</v>
      </c>
      <c r="C29" s="40" t="str">
        <f>'2022-2024 mjcc'!I40</f>
        <v xml:space="preserve"> Հատուկ խմբերին դասված որոշակի կատեգորիայի անձանց կացարանով ապահովման ծառայություններ</v>
      </c>
      <c r="D29" s="8">
        <f>'2022-2024 mjcc'!D40</f>
        <v>10</v>
      </c>
      <c r="E29" s="8" t="str">
        <f>'2022-2024 mjcc'!E40</f>
        <v>02</v>
      </c>
      <c r="F29" s="8" t="str">
        <f>'2022-2024 mjcc'!F40</f>
        <v>01</v>
      </c>
      <c r="G29" s="24">
        <f>'2022-2024 mjcc'!M40</f>
        <v>6711.2</v>
      </c>
      <c r="H29" s="24">
        <f>'2022-2024 mjcc'!N40</f>
        <v>6711.2</v>
      </c>
      <c r="I29" s="24">
        <f>'2022-2024 mjcc'!O40</f>
        <v>6711.2</v>
      </c>
      <c r="J29" s="24">
        <f>'2022-2024 mjcc'!P40</f>
        <v>6711.2</v>
      </c>
      <c r="K29" s="24">
        <f>'2022-2024 mjcc'!Q40</f>
        <v>6711.2</v>
      </c>
    </row>
    <row r="30" spans="1:11" ht="21.75" customHeight="1">
      <c r="A30" s="23"/>
      <c r="B30" s="23">
        <f>'2022-2024 mjcc'!H41</f>
        <v>11011</v>
      </c>
      <c r="C30" s="40" t="str">
        <f>'2022-2024 mjcc'!I41</f>
        <v xml:space="preserve"> Տնային խնամքի ծառայություններ հոգեկան առողջության խնդիրներ ունեցող անձանց համար_x000D_
</v>
      </c>
      <c r="D30" s="8">
        <f>'2022-2024 mjcc'!D41</f>
        <v>10</v>
      </c>
      <c r="E30" s="8" t="str">
        <f>'2022-2024 mjcc'!E41</f>
        <v>02</v>
      </c>
      <c r="F30" s="8" t="str">
        <f>'2022-2024 mjcc'!F41</f>
        <v>01</v>
      </c>
      <c r="G30" s="24">
        <f>'2022-2024 mjcc'!M41</f>
        <v>11731.2</v>
      </c>
      <c r="H30" s="24">
        <f>'2022-2024 mjcc'!N41</f>
        <v>14448.3</v>
      </c>
      <c r="I30" s="24">
        <f>'2022-2024 mjcc'!O41</f>
        <v>14448.3</v>
      </c>
      <c r="J30" s="24">
        <f>'2022-2024 mjcc'!P41</f>
        <v>14448.3</v>
      </c>
      <c r="K30" s="24">
        <f>'2022-2024 mjcc'!Q41</f>
        <v>14448.3</v>
      </c>
    </row>
    <row r="31" spans="1:11" ht="38.25">
      <c r="A31" s="23"/>
      <c r="B31" s="23">
        <f>'2022-2024 mjcc'!H42</f>
        <v>12001</v>
      </c>
      <c r="C31" s="40" t="str">
        <f>'2022-2024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31" s="8">
        <f>'2022-2024 mjcc'!D42</f>
        <v>10</v>
      </c>
      <c r="E31" s="8" t="str">
        <f>'2022-2024 mjcc'!E42</f>
        <v>02</v>
      </c>
      <c r="F31" s="8" t="str">
        <f>'2022-2024 mjcc'!F42</f>
        <v>01</v>
      </c>
      <c r="G31" s="24">
        <f>'2022-2024 mjcc'!M42</f>
        <v>0</v>
      </c>
      <c r="H31" s="24">
        <f>'2022-2024 mjcc'!N42</f>
        <v>14400</v>
      </c>
      <c r="I31" s="24">
        <f>'2022-2024 mjcc'!O42</f>
        <v>14400</v>
      </c>
      <c r="J31" s="24">
        <f>'2022-2024 mjcc'!P42</f>
        <v>14400</v>
      </c>
      <c r="K31" s="24">
        <f>'2022-2024 mjcc'!Q42</f>
        <v>14400</v>
      </c>
    </row>
    <row r="32" spans="1:11" ht="21.75" customHeight="1">
      <c r="A32" s="25">
        <f>'2022-2024 mjcc'!G43</f>
        <v>1068</v>
      </c>
      <c r="B32" s="25"/>
      <c r="C32" s="25" t="str">
        <f>'2022-2024 mjcc'!I43</f>
        <v xml:space="preserve"> Ժողովրդագրական վիճակի բարելավում </v>
      </c>
      <c r="D32" s="26">
        <f>'2022-2024 mjcc'!D43</f>
        <v>0</v>
      </c>
      <c r="E32" s="27">
        <f>'2022-2024 mjcc'!E43</f>
        <v>0</v>
      </c>
      <c r="F32" s="27">
        <f>'2022-2024 mjcc'!F43</f>
        <v>0</v>
      </c>
      <c r="G32" s="27">
        <f>'2022-2024 mjcc'!M43</f>
        <v>19873928.620000001</v>
      </c>
      <c r="H32" s="27">
        <f>'2022-2024 mjcc'!N43</f>
        <v>25249671.5</v>
      </c>
      <c r="I32" s="27">
        <f>'2022-2024 mjcc'!O43</f>
        <v>33944375.100000001</v>
      </c>
      <c r="J32" s="27">
        <f>'2022-2024 mjcc'!P43</f>
        <v>33942906.600000001</v>
      </c>
      <c r="K32" s="27">
        <f>'2022-2024 mjcc'!Q43</f>
        <v>33941927.700000003</v>
      </c>
    </row>
    <row r="33" spans="1:11" ht="21.75" customHeight="1">
      <c r="A33" s="23"/>
      <c r="B33" s="23" t="str">
        <f>'2022-2024 mjcc'!H44</f>
        <v xml:space="preserve"> 11001</v>
      </c>
      <c r="C33" s="40" t="str">
        <f>'2022-2024 mjcc'!I44</f>
        <v xml:space="preserve"> Մինչև 2 տարեկան երեխայի խնամքի նպաստի տրամադրման ապահովում</v>
      </c>
      <c r="D33" s="8">
        <f>'2022-2024 mjcc'!D44</f>
        <v>10</v>
      </c>
      <c r="E33" s="8" t="str">
        <f>'2022-2024 mjcc'!E44</f>
        <v>09</v>
      </c>
      <c r="F33" s="8" t="str">
        <f>'2022-2024 mjcc'!F44</f>
        <v>02</v>
      </c>
      <c r="G33" s="24">
        <f>'2022-2024 mjcc'!M44</f>
        <v>14526.7</v>
      </c>
      <c r="H33" s="24">
        <f>'2022-2024 mjcc'!N44</f>
        <v>9433.5</v>
      </c>
      <c r="I33" s="24">
        <f>'2022-2024 mjcc'!O44</f>
        <v>4079</v>
      </c>
      <c r="J33" s="24">
        <f>'2022-2024 mjcc'!P44</f>
        <v>2610.5</v>
      </c>
      <c r="K33" s="24">
        <f>'2022-2024 mjcc'!Q44</f>
        <v>1631.6</v>
      </c>
    </row>
    <row r="34" spans="1:11" ht="25.5">
      <c r="A34" s="23"/>
      <c r="B34" s="23" t="str">
        <f>'2022-2024 mjcc'!H45</f>
        <v xml:space="preserve"> 12001</v>
      </c>
      <c r="C34" s="40" t="str">
        <f>'2022-2024 mjcc'!I45</f>
        <v xml:space="preserve"> Մինչև 2 տարեկան երեխայի խնամքի արձակուրդում գտնվող վարձու աշխատողին նպաստի տրամադրում</v>
      </c>
      <c r="D34" s="8">
        <f>'2022-2024 mjcc'!D45</f>
        <v>10</v>
      </c>
      <c r="E34" s="8" t="str">
        <f>'2022-2024 mjcc'!E45</f>
        <v>04</v>
      </c>
      <c r="F34" s="8" t="str">
        <f>'2022-2024 mjcc'!F45</f>
        <v>01</v>
      </c>
      <c r="G34" s="24">
        <f>'2022-2024 mjcc'!M45</f>
        <v>3725301.92</v>
      </c>
      <c r="H34" s="24">
        <f>'2022-2024 mjcc'!N45</f>
        <v>7861278</v>
      </c>
      <c r="I34" s="24">
        <f>'2022-2024 mjcc'!O45</f>
        <v>8157930</v>
      </c>
      <c r="J34" s="24">
        <f>'2022-2024 mjcc'!P45</f>
        <v>8157930</v>
      </c>
      <c r="K34" s="24">
        <f>'2022-2024 mjcc'!Q45</f>
        <v>8157930</v>
      </c>
    </row>
    <row r="35" spans="1:11" ht="21.75" customHeight="1">
      <c r="A35" s="23"/>
      <c r="B35" s="23" t="str">
        <f>'2022-2024 mjcc'!H46</f>
        <v xml:space="preserve"> 12002</v>
      </c>
      <c r="C35" s="40" t="str">
        <f>'2022-2024 mjcc'!I46</f>
        <v xml:space="preserve"> Երեխայի ծննդյան միանվագ նպաստ</v>
      </c>
      <c r="D35" s="8">
        <f>'2022-2024 mjcc'!D46</f>
        <v>10</v>
      </c>
      <c r="E35" s="8" t="str">
        <f>'2022-2024 mjcc'!E46</f>
        <v>04</v>
      </c>
      <c r="F35" s="8" t="str">
        <f>'2022-2024 mjcc'!F46</f>
        <v>01</v>
      </c>
      <c r="G35" s="24">
        <f>'2022-2024 mjcc'!M46</f>
        <v>16134100</v>
      </c>
      <c r="H35" s="24">
        <f>'2022-2024 mjcc'!N46</f>
        <v>16852200</v>
      </c>
      <c r="I35" s="24">
        <f>'2022-2024 mjcc'!O46</f>
        <v>18864940</v>
      </c>
      <c r="J35" s="24">
        <f>'2022-2024 mjcc'!P46</f>
        <v>18864940</v>
      </c>
      <c r="K35" s="24">
        <f>'2022-2024 mjcc'!Q46</f>
        <v>18864940</v>
      </c>
    </row>
    <row r="36" spans="1:11" ht="21.75" customHeight="1">
      <c r="A36" s="23"/>
      <c r="B36" s="23" t="str">
        <f>'2022-2024 mjcc'!H47</f>
        <v xml:space="preserve"> 12003</v>
      </c>
      <c r="C36" s="40" t="str">
        <f>'2022-2024 mjcc'!I47</f>
        <v xml:space="preserve"> Երեխա ունեցող ընտանիքների բնակարանային ապահովման աջակցություն</v>
      </c>
      <c r="D36" s="8">
        <f>'2022-2024 mjcc'!D47</f>
        <v>10</v>
      </c>
      <c r="E36" s="8" t="str">
        <f>'2022-2024 mjcc'!E47</f>
        <v>04</v>
      </c>
      <c r="F36" s="8" t="str">
        <f>'2022-2024 mjcc'!F47</f>
        <v>01</v>
      </c>
      <c r="G36" s="24">
        <f>'2022-2024 mjcc'!M47</f>
        <v>344506</v>
      </c>
      <c r="H36" s="24">
        <f>'2022-2024 mjcc'!N47</f>
        <v>526760</v>
      </c>
      <c r="I36" s="24">
        <f>'2022-2024 mjcc'!O47</f>
        <v>6917426.0999999996</v>
      </c>
      <c r="J36" s="24">
        <f>'2022-2024 mjcc'!P47</f>
        <v>6917426.0999999996</v>
      </c>
      <c r="K36" s="24">
        <f>'2022-2024 mjcc'!Q47</f>
        <v>6917426.0999999996</v>
      </c>
    </row>
    <row r="37" spans="1:11" ht="21.75" customHeight="1">
      <c r="A37" s="25">
        <f>'2022-2024 mjcc'!G48</f>
        <v>1082</v>
      </c>
      <c r="B37" s="25"/>
      <c r="C37" s="25" t="str">
        <f>'2022-2024 mjcc'!I48</f>
        <v xml:space="preserve"> Սոցիալական աջակցություն անաշխատունակության դեպքում </v>
      </c>
      <c r="D37" s="26">
        <f>'2022-2024 mjcc'!D48</f>
        <v>0</v>
      </c>
      <c r="E37" s="27">
        <f>'2022-2024 mjcc'!E48</f>
        <v>0</v>
      </c>
      <c r="F37" s="27">
        <f>'2022-2024 mjcc'!F48</f>
        <v>0</v>
      </c>
      <c r="G37" s="27">
        <f>'2022-2024 mjcc'!M48</f>
        <v>16567759.835000001</v>
      </c>
      <c r="H37" s="27">
        <f>'2022-2024 mjcc'!N48</f>
        <v>14351892.600000001</v>
      </c>
      <c r="I37" s="27">
        <f>'2022-2024 mjcc'!O48</f>
        <v>15147514.300000001</v>
      </c>
      <c r="J37" s="27">
        <f>'2022-2024 mjcc'!P48</f>
        <v>15484728.4</v>
      </c>
      <c r="K37" s="27">
        <f>'2022-2024 mjcc'!Q48</f>
        <v>15478112.4</v>
      </c>
    </row>
    <row r="38" spans="1:11" ht="21.75" customHeight="1">
      <c r="A38" s="23"/>
      <c r="B38" s="23" t="str">
        <f>'2022-2024 mjcc'!H49</f>
        <v xml:space="preserve"> 11001</v>
      </c>
      <c r="C38" s="40" t="str">
        <f>'2022-2024 mjcc'!I49</f>
        <v xml:space="preserve"> Ժամանակավոր անաշխատունակության թերթիկների տպագրություն</v>
      </c>
      <c r="D38" s="8">
        <f>'2022-2024 mjcc'!D49</f>
        <v>10</v>
      </c>
      <c r="E38" s="8" t="str">
        <f>'2022-2024 mjcc'!E49</f>
        <v>09</v>
      </c>
      <c r="F38" s="8" t="str">
        <f>'2022-2024 mjcc'!F49</f>
        <v>02</v>
      </c>
      <c r="G38" s="24">
        <f>'2022-2024 mjcc'!M49</f>
        <v>3299.8049999999998</v>
      </c>
      <c r="H38" s="24">
        <f>'2022-2024 mjcc'!N49</f>
        <v>6270</v>
      </c>
      <c r="I38" s="24">
        <f>'2022-2024 mjcc'!O49</f>
        <v>10500</v>
      </c>
      <c r="J38" s="24">
        <f>'2022-2024 mjcc'!P49</f>
        <v>10500</v>
      </c>
      <c r="K38" s="24">
        <f>'2022-2024 mjcc'!Q49</f>
        <v>10500</v>
      </c>
    </row>
    <row r="39" spans="1:11" ht="21.75" customHeight="1">
      <c r="A39" s="23"/>
      <c r="B39" s="23" t="str">
        <f>'2022-2024 mjcc'!H50</f>
        <v xml:space="preserve"> 12001</v>
      </c>
      <c r="C39" s="40" t="str">
        <f>'2022-2024 mjcc'!I50</f>
        <v xml:space="preserve"> Ժամանակավոր անաշխատունակության դեպքում նպաստ</v>
      </c>
      <c r="D39" s="8">
        <f>'2022-2024 mjcc'!D50</f>
        <v>10</v>
      </c>
      <c r="E39" s="8" t="str">
        <f>'2022-2024 mjcc'!E50</f>
        <v>09</v>
      </c>
      <c r="F39" s="8" t="str">
        <f>'2022-2024 mjcc'!F50</f>
        <v>02</v>
      </c>
      <c r="G39" s="24">
        <f>'2022-2024 mjcc'!M50</f>
        <v>4800862</v>
      </c>
      <c r="H39" s="24">
        <f>'2022-2024 mjcc'!N50</f>
        <v>3009220.8</v>
      </c>
      <c r="I39" s="24">
        <f>'2022-2024 mjcc'!O50</f>
        <v>3009220.8</v>
      </c>
      <c r="J39" s="24">
        <f>'2022-2024 mjcc'!P50</f>
        <v>3039313</v>
      </c>
      <c r="K39" s="24">
        <f>'2022-2024 mjcc'!Q50</f>
        <v>3039313</v>
      </c>
    </row>
    <row r="40" spans="1:11" ht="21.75" customHeight="1">
      <c r="A40" s="23"/>
      <c r="B40" s="23" t="str">
        <f>'2022-2024 mjcc'!H51</f>
        <v xml:space="preserve"> 12002</v>
      </c>
      <c r="C40" s="40" t="str">
        <f>'2022-2024 mjcc'!I51</f>
        <v xml:space="preserve"> Մայրության նպաստ</v>
      </c>
      <c r="D40" s="8">
        <f>'2022-2024 mjcc'!D51</f>
        <v>10</v>
      </c>
      <c r="E40" s="8" t="str">
        <f>'2022-2024 mjcc'!E51</f>
        <v>04</v>
      </c>
      <c r="F40" s="8" t="str">
        <f>'2022-2024 mjcc'!F51</f>
        <v>01</v>
      </c>
      <c r="G40" s="24">
        <f>'2022-2024 mjcc'!M51</f>
        <v>11686823.07</v>
      </c>
      <c r="H40" s="24">
        <f>'2022-2024 mjcc'!N51</f>
        <v>11260318</v>
      </c>
      <c r="I40" s="24">
        <f>'2022-2024 mjcc'!O51</f>
        <v>12059318</v>
      </c>
      <c r="J40" s="24">
        <f>'2022-2024 mjcc'!P51</f>
        <v>12368756</v>
      </c>
      <c r="K40" s="24">
        <f>'2022-2024 mjcc'!Q51</f>
        <v>12368756</v>
      </c>
    </row>
    <row r="41" spans="1:11" ht="38.25">
      <c r="A41" s="23"/>
      <c r="B41" s="23" t="str">
        <f>'2022-2024 mjcc'!H52</f>
        <v xml:space="preserve"> 12003</v>
      </c>
      <c r="C41" s="40" t="str">
        <f>'2022-2024 mjcc'!I52</f>
        <v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v>
      </c>
      <c r="D41" s="8">
        <f>'2022-2024 mjcc'!D52</f>
        <v>10</v>
      </c>
      <c r="E41" s="8" t="str">
        <f>'2022-2024 mjcc'!E52</f>
        <v>01</v>
      </c>
      <c r="F41" s="8" t="str">
        <f>'2022-2024 mjcc'!F52</f>
        <v>01</v>
      </c>
      <c r="G41" s="24">
        <f>'2022-2024 mjcc'!M52</f>
        <v>76774.960000000006</v>
      </c>
      <c r="H41" s="24">
        <f>'2022-2024 mjcc'!N52</f>
        <v>76083.8</v>
      </c>
      <c r="I41" s="24">
        <f>'2022-2024 mjcc'!O52</f>
        <v>68475.5</v>
      </c>
      <c r="J41" s="24">
        <f>'2022-2024 mjcc'!P52</f>
        <v>66159.399999999994</v>
      </c>
      <c r="K41" s="24">
        <f>'2022-2024 mjcc'!Q52</f>
        <v>59543.4</v>
      </c>
    </row>
    <row r="42" spans="1:11" ht="21.75" customHeight="1">
      <c r="A42" s="25">
        <f>'2022-2024 mjcc'!G53</f>
        <v>1088</v>
      </c>
      <c r="B42" s="25"/>
      <c r="C42" s="25" t="str">
        <f>'2022-2024 mjcc'!I53</f>
        <v xml:space="preserve"> Զբաղվածության ծրագիր </v>
      </c>
      <c r="D42" s="26">
        <f>'2022-2024 mjcc'!D53</f>
        <v>0</v>
      </c>
      <c r="E42" s="27">
        <f>'2022-2024 mjcc'!E53</f>
        <v>0</v>
      </c>
      <c r="F42" s="27">
        <f>'2022-2024 mjcc'!F53</f>
        <v>0</v>
      </c>
      <c r="G42" s="27">
        <f>'2022-2024 mjcc'!M53</f>
        <v>1941784.6369999999</v>
      </c>
      <c r="H42" s="27">
        <f>'2022-2024 mjcc'!N53</f>
        <v>2100795.4</v>
      </c>
      <c r="I42" s="27">
        <f>'2022-2024 mjcc'!O53</f>
        <v>2126503.52</v>
      </c>
      <c r="J42" s="27">
        <f>'2022-2024 mjcc'!P53</f>
        <v>2126503.52</v>
      </c>
      <c r="K42" s="27">
        <f>'2022-2024 mjcc'!Q53</f>
        <v>2126503.52</v>
      </c>
    </row>
    <row r="43" spans="1:11" ht="38.25">
      <c r="A43" s="23"/>
      <c r="B43" s="23" t="str">
        <f>'2022-2024 mjcc'!H54</f>
        <v xml:space="preserve"> 11001</v>
      </c>
      <c r="C43" s="40" t="str">
        <f>'2022-2024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3" s="8">
        <f>'2022-2024 mjcc'!D54</f>
        <v>10</v>
      </c>
      <c r="E43" s="8" t="str">
        <f>'2022-2024 mjcc'!E54</f>
        <v>05</v>
      </c>
      <c r="F43" s="8" t="str">
        <f>'2022-2024 mjcc'!F54</f>
        <v>01</v>
      </c>
      <c r="G43" s="24">
        <f>'2022-2024 mjcc'!M54</f>
        <v>40276.28</v>
      </c>
      <c r="H43" s="24">
        <f>'2022-2024 mjcc'!N54</f>
        <v>63875</v>
      </c>
      <c r="I43" s="24">
        <f>'2022-2024 mjcc'!O54</f>
        <v>63875</v>
      </c>
      <c r="J43" s="24">
        <f>'2022-2024 mjcc'!P54</f>
        <v>63875</v>
      </c>
      <c r="K43" s="24">
        <f>'2022-2024 mjcc'!Q54</f>
        <v>63875</v>
      </c>
    </row>
    <row r="44" spans="1:11" ht="21.75" customHeight="1">
      <c r="A44" s="23"/>
      <c r="B44" s="23" t="str">
        <f>'2022-2024 mjcc'!H55</f>
        <v xml:space="preserve"> 11002</v>
      </c>
      <c r="C44" s="40" t="str">
        <f>'2022-2024 mjcc'!I55</f>
        <v xml:space="preserve"> Աշխատանքի տոնավաճառի կազմակերպում</v>
      </c>
      <c r="D44" s="8">
        <f>'2022-2024 mjcc'!D55</f>
        <v>11</v>
      </c>
      <c r="E44" s="8" t="str">
        <f>'2022-2024 mjcc'!E55</f>
        <v>05</v>
      </c>
      <c r="F44" s="8" t="str">
        <f>'2022-2024 mjcc'!F55</f>
        <v>01</v>
      </c>
      <c r="G44" s="24">
        <f>'2022-2024 mjcc'!M55</f>
        <v>0</v>
      </c>
      <c r="H44" s="24">
        <f>'2022-2024 mjcc'!N55</f>
        <v>7000</v>
      </c>
      <c r="I44" s="24">
        <f>'2022-2024 mjcc'!O55</f>
        <v>0</v>
      </c>
      <c r="J44" s="24">
        <f>'2022-2024 mjcc'!P55</f>
        <v>0</v>
      </c>
      <c r="K44" s="24">
        <f>'2022-2024 mjcc'!Q55</f>
        <v>0</v>
      </c>
    </row>
    <row r="45" spans="1:11" ht="38.25">
      <c r="A45" s="23"/>
      <c r="B45" s="23" t="str">
        <f>'2022-2024 mjcc'!H56</f>
        <v xml:space="preserve"> 11004</v>
      </c>
      <c r="C45" s="40" t="str">
        <f>'2022-2024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5" s="8">
        <f>'2022-2024 mjcc'!D56</f>
        <v>12</v>
      </c>
      <c r="E45" s="8" t="str">
        <f>'2022-2024 mjcc'!E56</f>
        <v>05</v>
      </c>
      <c r="F45" s="8" t="str">
        <f>'2022-2024 mjcc'!F56</f>
        <v>01</v>
      </c>
      <c r="G45" s="24">
        <f>'2022-2024 mjcc'!M56</f>
        <v>5938.26</v>
      </c>
      <c r="H45" s="24">
        <f>'2022-2024 mjcc'!N56</f>
        <v>10000</v>
      </c>
      <c r="I45" s="24">
        <f>'2022-2024 mjcc'!O56</f>
        <v>0</v>
      </c>
      <c r="J45" s="24">
        <f>'2022-2024 mjcc'!P56</f>
        <v>0</v>
      </c>
      <c r="K45" s="24">
        <f>'2022-2024 mjcc'!Q56</f>
        <v>0</v>
      </c>
    </row>
    <row r="46" spans="1:11" ht="21.75" customHeight="1">
      <c r="A46" s="23"/>
      <c r="B46" s="23" t="str">
        <f>'2022-2024 mjcc'!H57</f>
        <v xml:space="preserve"> 11006</v>
      </c>
      <c r="C46" s="40" t="str">
        <f>'2022-2024 mjcc'!I57</f>
        <v xml:space="preserve"> Վարձատրվող հասարակական աշխատանքների իրականացման ապահովում</v>
      </c>
      <c r="D46" s="8">
        <f>'2022-2024 mjcc'!D57</f>
        <v>10</v>
      </c>
      <c r="E46" s="8" t="str">
        <f>'2022-2024 mjcc'!E57</f>
        <v>09</v>
      </c>
      <c r="F46" s="8" t="str">
        <f>'2022-2024 mjcc'!F57</f>
        <v>02</v>
      </c>
      <c r="G46" s="24">
        <f>'2022-2024 mjcc'!M57</f>
        <v>68.3</v>
      </c>
      <c r="H46" s="24">
        <f>'2022-2024 mjcc'!N57</f>
        <v>1260</v>
      </c>
      <c r="I46" s="24">
        <f>'2022-2024 mjcc'!O57</f>
        <v>0</v>
      </c>
      <c r="J46" s="24">
        <f>'2022-2024 mjcc'!P57</f>
        <v>0</v>
      </c>
      <c r="K46" s="24">
        <f>'2022-2024 mjcc'!Q57</f>
        <v>0</v>
      </c>
    </row>
    <row r="47" spans="1:11" ht="21.75" customHeight="1">
      <c r="A47" s="23"/>
      <c r="B47" s="23" t="str">
        <f>'2022-2024 mjcc'!H58</f>
        <v xml:space="preserve"> 11007</v>
      </c>
      <c r="C47" s="40" t="str">
        <f>'2022-2024 mjcc'!I58</f>
        <v xml:space="preserve"> Հաշմանդամություն ունեցող երեխաների ծնողների համար դասընթացների կազմակերպում_x000D_
</v>
      </c>
      <c r="D47" s="8">
        <f>'2022-2024 mjcc'!D58</f>
        <v>14</v>
      </c>
      <c r="E47" s="8" t="str">
        <f>'2022-2024 mjcc'!E58</f>
        <v>05</v>
      </c>
      <c r="F47" s="8" t="str">
        <f>'2022-2024 mjcc'!F58</f>
        <v>01</v>
      </c>
      <c r="G47" s="24">
        <f>'2022-2024 mjcc'!M58</f>
        <v>2200</v>
      </c>
      <c r="H47" s="24">
        <f>'2022-2024 mjcc'!N58</f>
        <v>2564.1</v>
      </c>
      <c r="I47" s="24">
        <f>'2022-2024 mjcc'!O58</f>
        <v>0</v>
      </c>
      <c r="J47" s="24">
        <f>'2022-2024 mjcc'!P58</f>
        <v>0</v>
      </c>
      <c r="K47" s="24">
        <f>'2022-2024 mjcc'!Q58</f>
        <v>0</v>
      </c>
    </row>
    <row r="48" spans="1:11" ht="25.5">
      <c r="A48" s="23"/>
      <c r="B48" s="23" t="str">
        <f>'2022-2024 mjcc'!H59</f>
        <v xml:space="preserve"> 12001</v>
      </c>
      <c r="C48" s="40" t="str">
        <f>'2022-2024 mjcc'!I59</f>
        <v xml:space="preserve"> Աշխատաշուկայում անմրցունակ անձանց փոքր ձեռնարկատիրական գործունեության աջակցության տրամադրում</v>
      </c>
      <c r="D48" s="8">
        <f>'2022-2024 mjcc'!D59</f>
        <v>15</v>
      </c>
      <c r="E48" s="8" t="str">
        <f>'2022-2024 mjcc'!E59</f>
        <v>05</v>
      </c>
      <c r="F48" s="8" t="str">
        <f>'2022-2024 mjcc'!F59</f>
        <v>01</v>
      </c>
      <c r="G48" s="24">
        <f>'2022-2024 mjcc'!M59</f>
        <v>33823.769999999997</v>
      </c>
      <c r="H48" s="24">
        <f>'2022-2024 mjcc'!N59</f>
        <v>50000</v>
      </c>
      <c r="I48" s="24">
        <f>'2022-2024 mjcc'!O59</f>
        <v>740.5</v>
      </c>
      <c r="J48" s="24">
        <f>'2022-2024 mjcc'!P59</f>
        <v>0</v>
      </c>
      <c r="K48" s="24">
        <f>'2022-2024 mjcc'!Q59</f>
        <v>0</v>
      </c>
    </row>
    <row r="49" spans="1:11" ht="51">
      <c r="A49" s="23"/>
      <c r="B49" s="23" t="str">
        <f>'2022-2024 mjcc'!H60</f>
        <v xml:space="preserve"> 12002</v>
      </c>
      <c r="C49" s="40" t="str">
        <f>'2022-2024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49" s="8">
        <f>'2022-2024 mjcc'!D60</f>
        <v>16</v>
      </c>
      <c r="E49" s="8" t="str">
        <f>'2022-2024 mjcc'!E60</f>
        <v>05</v>
      </c>
      <c r="F49" s="8" t="str">
        <f>'2022-2024 mjcc'!F60</f>
        <v>01</v>
      </c>
      <c r="G49" s="24">
        <f>'2022-2024 mjcc'!M60</f>
        <v>14039.91</v>
      </c>
      <c r="H49" s="24">
        <f>'2022-2024 mjcc'!N60</f>
        <v>42840</v>
      </c>
      <c r="I49" s="24">
        <f>'2022-2024 mjcc'!O60</f>
        <v>171360</v>
      </c>
      <c r="J49" s="24">
        <f>'2022-2024 mjcc'!P60</f>
        <v>171360</v>
      </c>
      <c r="K49" s="24">
        <f>'2022-2024 mjcc'!Q60</f>
        <v>171360</v>
      </c>
    </row>
    <row r="50" spans="1:11" ht="21.75" customHeight="1">
      <c r="A50" s="23"/>
      <c r="B50" s="23" t="str">
        <f>'2022-2024 mjcc'!H61</f>
        <v xml:space="preserve"> 12003</v>
      </c>
      <c r="C50" s="40" t="str">
        <f>'2022-2024 mjcc'!I61</f>
        <v xml:space="preserve"> Գործազուրկին այլ վայրում աշխատանքի տեղավորման աջակցության տրամադրում</v>
      </c>
      <c r="D50" s="8">
        <f>'2022-2024 mjcc'!D61</f>
        <v>17</v>
      </c>
      <c r="E50" s="8" t="str">
        <f>'2022-2024 mjcc'!E61</f>
        <v>05</v>
      </c>
      <c r="F50" s="8" t="str">
        <f>'2022-2024 mjcc'!F61</f>
        <v>01</v>
      </c>
      <c r="G50" s="24">
        <f>'2022-2024 mjcc'!M61</f>
        <v>22045.919999999998</v>
      </c>
      <c r="H50" s="24">
        <f>'2022-2024 mjcc'!N61</f>
        <v>23320</v>
      </c>
      <c r="I50" s="24">
        <f>'2022-2024 mjcc'!O61</f>
        <v>920</v>
      </c>
      <c r="J50" s="24">
        <f>'2022-2024 mjcc'!P61</f>
        <v>0</v>
      </c>
      <c r="K50" s="24">
        <f>'2022-2024 mjcc'!Q61</f>
        <v>0</v>
      </c>
    </row>
    <row r="51" spans="1:11" ht="25.5">
      <c r="A51" s="23"/>
      <c r="B51" s="23" t="str">
        <f>'2022-2024 mjcc'!H62</f>
        <v xml:space="preserve"> 12004</v>
      </c>
      <c r="C51" s="40" t="str">
        <f>'2022-2024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1" s="8">
        <f>'2022-2024 mjcc'!D62</f>
        <v>18</v>
      </c>
      <c r="E51" s="8" t="str">
        <f>'2022-2024 mjcc'!E62</f>
        <v>05</v>
      </c>
      <c r="F51" s="8" t="str">
        <f>'2022-2024 mjcc'!F62</f>
        <v>01</v>
      </c>
      <c r="G51" s="24">
        <f>'2022-2024 mjcc'!M62</f>
        <v>148056.91</v>
      </c>
      <c r="H51" s="24">
        <f>'2022-2024 mjcc'!N62</f>
        <v>164340.1</v>
      </c>
      <c r="I51" s="24">
        <f>'2022-2024 mjcc'!O62</f>
        <v>165268.31</v>
      </c>
      <c r="J51" s="24">
        <f>'2022-2024 mjcc'!P62</f>
        <v>165268.31</v>
      </c>
      <c r="K51" s="24">
        <f>'2022-2024 mjcc'!Q62</f>
        <v>165268.31</v>
      </c>
    </row>
    <row r="52" spans="1:11" ht="25.5">
      <c r="A52" s="23"/>
      <c r="B52" s="23" t="str">
        <f>'2022-2024 mjcc'!H63</f>
        <v xml:space="preserve"> 12005</v>
      </c>
      <c r="C52" s="40" t="str">
        <f>'2022-2024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52" s="8">
        <f>'2022-2024 mjcc'!D63</f>
        <v>19</v>
      </c>
      <c r="E52" s="8" t="str">
        <f>'2022-2024 mjcc'!E63</f>
        <v>05</v>
      </c>
      <c r="F52" s="8" t="str">
        <f>'2022-2024 mjcc'!F63</f>
        <v>01</v>
      </c>
      <c r="G52" s="24">
        <f>'2022-2024 mjcc'!M63</f>
        <v>102407.7</v>
      </c>
      <c r="H52" s="24">
        <f>'2022-2024 mjcc'!N63</f>
        <v>207500</v>
      </c>
      <c r="I52" s="24">
        <f>'2022-2024 mjcc'!O63</f>
        <v>415000</v>
      </c>
      <c r="J52" s="24">
        <f>'2022-2024 mjcc'!P63</f>
        <v>415000</v>
      </c>
      <c r="K52" s="24">
        <f>'2022-2024 mjcc'!Q63</f>
        <v>415000</v>
      </c>
    </row>
    <row r="53" spans="1:11" ht="25.5">
      <c r="A53" s="23"/>
      <c r="B53" s="23" t="str">
        <f>'2022-2024 mjcc'!H64</f>
        <v xml:space="preserve"> 12006</v>
      </c>
      <c r="C53" s="40" t="str">
        <f>'2022-2024 mjcc'!I64</f>
        <v xml:space="preserve"> Սեզոնային զբաղվածության խթանման միջոցով գյուղացիական տնտեսությանն աջակցության տրամադրում</v>
      </c>
      <c r="D53" s="8">
        <f>'2022-2024 mjcc'!D64</f>
        <v>20</v>
      </c>
      <c r="E53" s="8" t="str">
        <f>'2022-2024 mjcc'!E64</f>
        <v>05</v>
      </c>
      <c r="F53" s="8" t="str">
        <f>'2022-2024 mjcc'!F64</f>
        <v>01</v>
      </c>
      <c r="G53" s="24">
        <f>'2022-2024 mjcc'!M64</f>
        <v>459570.09</v>
      </c>
      <c r="H53" s="24">
        <f>'2022-2024 mjcc'!N64</f>
        <v>192842.2</v>
      </c>
      <c r="I53" s="24">
        <f>'2022-2024 mjcc'!O64</f>
        <v>213539.71</v>
      </c>
      <c r="J53" s="24">
        <f>'2022-2024 mjcc'!P64</f>
        <v>215200.21</v>
      </c>
      <c r="K53" s="24">
        <f>'2022-2024 mjcc'!Q64</f>
        <v>215200.21</v>
      </c>
    </row>
    <row r="54" spans="1:11" ht="38.25">
      <c r="A54" s="23"/>
      <c r="B54" s="23" t="str">
        <f>'2022-2024 mjcc'!H65</f>
        <v xml:space="preserve"> 12008</v>
      </c>
      <c r="C54" s="40" t="str">
        <f>'2022-2024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4" s="8">
        <f>'2022-2024 mjcc'!D65</f>
        <v>21</v>
      </c>
      <c r="E54" s="8" t="str">
        <f>'2022-2024 mjcc'!E65</f>
        <v>05</v>
      </c>
      <c r="F54" s="8" t="str">
        <f>'2022-2024 mjcc'!F65</f>
        <v>01</v>
      </c>
      <c r="G54" s="24">
        <f>'2022-2024 mjcc'!M65</f>
        <v>44285.120000000003</v>
      </c>
      <c r="H54" s="24">
        <f>'2022-2024 mjcc'!N65</f>
        <v>71400</v>
      </c>
      <c r="I54" s="24">
        <f>'2022-2024 mjcc'!O65</f>
        <v>71400</v>
      </c>
      <c r="J54" s="24">
        <f>'2022-2024 mjcc'!P65</f>
        <v>71400</v>
      </c>
      <c r="K54" s="24">
        <f>'2022-2024 mjcc'!Q65</f>
        <v>71400</v>
      </c>
    </row>
    <row r="55" spans="1:11" ht="38.25">
      <c r="A55" s="23"/>
      <c r="B55" s="23" t="str">
        <f>'2022-2024 mjcc'!H66</f>
        <v xml:space="preserve"> 12009</v>
      </c>
      <c r="C55" s="40" t="str">
        <f>'2022-2024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5" s="8">
        <f>'2022-2024 mjcc'!D66</f>
        <v>22</v>
      </c>
      <c r="E55" s="8" t="str">
        <f>'2022-2024 mjcc'!E66</f>
        <v>05</v>
      </c>
      <c r="F55" s="8" t="str">
        <f>'2022-2024 mjcc'!F66</f>
        <v>01</v>
      </c>
      <c r="G55" s="24">
        <f>'2022-2024 mjcc'!M66</f>
        <v>393328.04</v>
      </c>
      <c r="H55" s="24">
        <f>'2022-2024 mjcc'!N66</f>
        <v>448800</v>
      </c>
      <c r="I55" s="24">
        <f>'2022-2024 mjcc'!O66</f>
        <v>448800</v>
      </c>
      <c r="J55" s="24">
        <f>'2022-2024 mjcc'!P66</f>
        <v>448800</v>
      </c>
      <c r="K55" s="24">
        <f>'2022-2024 mjcc'!Q66</f>
        <v>448800</v>
      </c>
    </row>
    <row r="56" spans="1:11" ht="25.5">
      <c r="A56" s="23"/>
      <c r="B56" s="23" t="str">
        <f>'2022-2024 mjcc'!H67</f>
        <v xml:space="preserve"> 12010</v>
      </c>
      <c r="C56" s="40" t="str">
        <f>'2022-2024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6" s="8">
        <f>'2022-2024 mjcc'!D67</f>
        <v>23</v>
      </c>
      <c r="E56" s="8" t="str">
        <f>'2022-2024 mjcc'!E67</f>
        <v>05</v>
      </c>
      <c r="F56" s="8" t="str">
        <f>'2022-2024 mjcc'!F67</f>
        <v>01</v>
      </c>
      <c r="G56" s="24">
        <f>'2022-2024 mjcc'!M67</f>
        <v>75224.497000000003</v>
      </c>
      <c r="H56" s="24">
        <f>'2022-2024 mjcc'!N67</f>
        <v>113454</v>
      </c>
      <c r="I56" s="24">
        <f>'2022-2024 mjcc'!O67</f>
        <v>0</v>
      </c>
      <c r="J56" s="24">
        <f>'2022-2024 mjcc'!P67</f>
        <v>0</v>
      </c>
      <c r="K56" s="24">
        <f>'2022-2024 mjcc'!Q67</f>
        <v>0</v>
      </c>
    </row>
    <row r="57" spans="1:11" ht="25.5">
      <c r="A57" s="23"/>
      <c r="B57" s="23" t="str">
        <f>'2022-2024 mjcc'!H68</f>
        <v xml:space="preserve"> 12011</v>
      </c>
      <c r="C57" s="40" t="str">
        <f>'2022-2024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7" s="8">
        <f>'2022-2024 mjcc'!D68</f>
        <v>24</v>
      </c>
      <c r="E57" s="8" t="str">
        <f>'2022-2024 mjcc'!E68</f>
        <v>05</v>
      </c>
      <c r="F57" s="8" t="str">
        <f>'2022-2024 mjcc'!F68</f>
        <v>01</v>
      </c>
      <c r="G57" s="24">
        <f>'2022-2024 mjcc'!M68</f>
        <v>83558.929999999993</v>
      </c>
      <c r="H57" s="24">
        <f>'2022-2024 mjcc'!N68</f>
        <v>126000</v>
      </c>
      <c r="I57" s="24">
        <f>'2022-2024 mjcc'!O68</f>
        <v>0</v>
      </c>
      <c r="J57" s="24">
        <f>'2022-2024 mjcc'!P68</f>
        <v>0</v>
      </c>
      <c r="K57" s="24">
        <f>'2022-2024 mjcc'!Q68</f>
        <v>0</v>
      </c>
    </row>
    <row r="58" spans="1:11" ht="25.5">
      <c r="A58" s="23"/>
      <c r="B58" s="23" t="str">
        <f>'2022-2024 mjcc'!H69</f>
        <v xml:space="preserve"> 12013</v>
      </c>
      <c r="C58" s="40" t="str">
        <f>'2022-2024 mjcc'!I69</f>
        <v xml:space="preserve"> Աշխատաշուկայում անմրցունակ անձանց անասնապահությամբ զբաղվելու համար աջակցության տրամադրում</v>
      </c>
      <c r="D58" s="8">
        <f>'2022-2024 mjcc'!D69</f>
        <v>25</v>
      </c>
      <c r="E58" s="8" t="str">
        <f>'2022-2024 mjcc'!E69</f>
        <v>05</v>
      </c>
      <c r="F58" s="8" t="str">
        <f>'2022-2024 mjcc'!F69</f>
        <v>01</v>
      </c>
      <c r="G58" s="24">
        <f>'2022-2024 mjcc'!M69</f>
        <v>516960.91</v>
      </c>
      <c r="H58" s="24">
        <f>'2022-2024 mjcc'!N69</f>
        <v>575600</v>
      </c>
      <c r="I58" s="24">
        <f>'2022-2024 mjcc'!O69</f>
        <v>575600</v>
      </c>
      <c r="J58" s="24">
        <f>'2022-2024 mjcc'!P69</f>
        <v>575600</v>
      </c>
      <c r="K58" s="24">
        <f>'2022-2024 mjcc'!Q69</f>
        <v>575600</v>
      </c>
    </row>
    <row r="59" spans="1:11" ht="21.75" customHeight="1">
      <c r="A59" s="25">
        <f>'2022-2024 mjcc'!G70</f>
        <v>1098</v>
      </c>
      <c r="B59" s="25"/>
      <c r="C59" s="25" t="str">
        <f>'2022-2024 mjcc'!I70</f>
        <v xml:space="preserve"> Բնակարանային ապահովում</v>
      </c>
      <c r="D59" s="26">
        <f>'2022-2024 mjcc'!D70</f>
        <v>0</v>
      </c>
      <c r="E59" s="27">
        <f>'2022-2024 mjcc'!E70</f>
        <v>0</v>
      </c>
      <c r="F59" s="27">
        <f>'2022-2024 mjcc'!F70</f>
        <v>0</v>
      </c>
      <c r="G59" s="27">
        <f>'2022-2024 mjcc'!M70</f>
        <v>418199.74</v>
      </c>
      <c r="H59" s="27">
        <f>'2022-2024 mjcc'!N70</f>
        <v>1790614.2</v>
      </c>
      <c r="I59" s="27">
        <f>'2022-2024 mjcc'!O70</f>
        <v>780375.61</v>
      </c>
      <c r="J59" s="27">
        <f>'2022-2024 mjcc'!P70</f>
        <v>494000</v>
      </c>
      <c r="K59" s="27">
        <f>'2022-2024 mjcc'!Q70</f>
        <v>494000</v>
      </c>
    </row>
    <row r="60" spans="1:11">
      <c r="A60" s="23"/>
      <c r="B60" s="23" t="str">
        <f>'2022-2024 mjcc'!H71</f>
        <v xml:space="preserve"> 12001</v>
      </c>
      <c r="C60" s="40" t="str">
        <f>'2022-2024 mjcc'!I71</f>
        <v xml:space="preserve"> Երկրաշարժի հետևանքով անօթևան մնացած ընտանիքների բնակարանային ապահովում</v>
      </c>
      <c r="D60" s="8">
        <f>'2022-2024 mjcc'!D71</f>
        <v>0</v>
      </c>
      <c r="E60" s="8">
        <f>'2022-2024 mjcc'!E71</f>
        <v>0</v>
      </c>
      <c r="F60" s="8">
        <f>'2022-2024 mjcc'!F71</f>
        <v>0</v>
      </c>
      <c r="G60" s="24">
        <f>'2022-2024 mjcc'!M71</f>
        <v>0</v>
      </c>
      <c r="H60" s="24">
        <f>'2022-2024 mjcc'!N71</f>
        <v>0</v>
      </c>
      <c r="I60" s="24">
        <f>'2022-2024 mjcc'!O71</f>
        <v>0</v>
      </c>
      <c r="J60" s="24">
        <f>'2022-2024 mjcc'!P71</f>
        <v>0</v>
      </c>
      <c r="K60" s="24">
        <f>'2022-2024 mjcc'!Q71</f>
        <v>0</v>
      </c>
    </row>
    <row r="61" spans="1:11" ht="38.25">
      <c r="A61" s="23"/>
      <c r="B61" s="23" t="str">
        <f>'2022-2024 mjcc'!H72</f>
        <v xml:space="preserve"> 12002</v>
      </c>
      <c r="C61" s="40" t="str">
        <f>'2022-2024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1" s="8">
        <f>'2022-2024 mjcc'!D72</f>
        <v>10</v>
      </c>
      <c r="E61" s="8" t="str">
        <f>'2022-2024 mjcc'!E72</f>
        <v>06</v>
      </c>
      <c r="F61" s="8" t="str">
        <f>'2022-2024 mjcc'!F72</f>
        <v>01</v>
      </c>
      <c r="G61" s="24">
        <f>'2022-2024 mjcc'!M72</f>
        <v>125742</v>
      </c>
      <c r="H61" s="24">
        <f>'2022-2024 mjcc'!N72</f>
        <v>500000</v>
      </c>
      <c r="I61" s="24">
        <f>'2022-2024 mjcc'!O72</f>
        <v>468500</v>
      </c>
      <c r="J61" s="24">
        <f>'2022-2024 mjcc'!P72</f>
        <v>494000</v>
      </c>
      <c r="K61" s="24">
        <f>'2022-2024 mjcc'!Q72</f>
        <v>494000</v>
      </c>
    </row>
    <row r="62" spans="1:11" ht="21.75" customHeight="1">
      <c r="A62" s="23"/>
      <c r="B62" s="23" t="str">
        <f>'2022-2024 mjcc'!H73</f>
        <v xml:space="preserve"> 12003</v>
      </c>
      <c r="C62" s="40" t="str">
        <f>'2022-2024 mjcc'!I73</f>
        <v>Հայաստանի Հանրապետության Մանկատան շրջանավարտներին բնակարանի ապահովում</v>
      </c>
      <c r="D62" s="8">
        <f>'2022-2024 mjcc'!D73</f>
        <v>0</v>
      </c>
      <c r="E62" s="8">
        <f>'2022-2024 mjcc'!E73</f>
        <v>0</v>
      </c>
      <c r="F62" s="8">
        <f>'2022-2024 mjcc'!F73</f>
        <v>0</v>
      </c>
      <c r="G62" s="24">
        <f>'2022-2024 mjcc'!M73</f>
        <v>602</v>
      </c>
      <c r="H62" s="24">
        <f>'2022-2024 mjcc'!N73</f>
        <v>0</v>
      </c>
      <c r="I62" s="24">
        <f>'2022-2024 mjcc'!O73</f>
        <v>0</v>
      </c>
      <c r="J62" s="24">
        <f>'2022-2024 mjcc'!P73</f>
        <v>0</v>
      </c>
      <c r="K62" s="24">
        <f>'2022-2024 mjcc'!Q73</f>
        <v>0</v>
      </c>
    </row>
    <row r="63" spans="1:11" ht="25.5">
      <c r="A63" s="23"/>
      <c r="B63" s="23">
        <f>'2022-2024 mjcc'!H74</f>
        <v>21001</v>
      </c>
      <c r="C63" s="40" t="str">
        <f>'2022-2024 mjcc'!I74</f>
        <v>Բնակարանային շինարարություն (ՀՀ Արագածոտնի, Շիրակի և Լոռու մարզերում բազմաբնակարան շենքերի կառուցում)</v>
      </c>
      <c r="D63" s="8" t="str">
        <f>'2022-2024 mjcc'!D74</f>
        <v>06</v>
      </c>
      <c r="E63" s="8" t="str">
        <f>'2022-2024 mjcc'!E74</f>
        <v>01</v>
      </c>
      <c r="F63" s="8" t="str">
        <f>'2022-2024 mjcc'!F74</f>
        <v>01</v>
      </c>
      <c r="G63" s="24">
        <f>'2022-2024 mjcc'!M74</f>
        <v>291855.74</v>
      </c>
      <c r="H63" s="24">
        <f>'2022-2024 mjcc'!N74</f>
        <v>1290614.2</v>
      </c>
      <c r="I63" s="24">
        <f>'2022-2024 mjcc'!O74</f>
        <v>311875.61</v>
      </c>
      <c r="J63" s="24">
        <f>'2022-2024 mjcc'!P74</f>
        <v>0</v>
      </c>
      <c r="K63" s="24">
        <f>'2022-2024 mjcc'!Q74</f>
        <v>0</v>
      </c>
    </row>
    <row r="64" spans="1:11" ht="21.75" customHeight="1">
      <c r="A64" s="25">
        <f>'2022-2024 mjcc'!G75</f>
        <v>1102</v>
      </c>
      <c r="B64" s="25"/>
      <c r="C64" s="25" t="str">
        <f>'2022-2024 mjcc'!I75</f>
        <v xml:space="preserve"> Կենսաթոշակային ապահովություն </v>
      </c>
      <c r="D64" s="26">
        <f>'2022-2024 mjcc'!D75</f>
        <v>0</v>
      </c>
      <c r="E64" s="27">
        <f>'2022-2024 mjcc'!E75</f>
        <v>0</v>
      </c>
      <c r="F64" s="27">
        <f>'2022-2024 mjcc'!F75</f>
        <v>0</v>
      </c>
      <c r="G64" s="27">
        <f>'2022-2024 mjcc'!M75</f>
        <v>358391763.32000005</v>
      </c>
      <c r="H64" s="27">
        <f>'2022-2024 mjcc'!N75</f>
        <v>351082661.19999999</v>
      </c>
      <c r="I64" s="27">
        <f>'2022-2024 mjcc'!O75</f>
        <v>386710038.29999995</v>
      </c>
      <c r="J64" s="27">
        <f>'2022-2024 mjcc'!P75</f>
        <v>395361845.59999996</v>
      </c>
      <c r="K64" s="27">
        <f>'2022-2024 mjcc'!Q75</f>
        <v>403626436</v>
      </c>
    </row>
    <row r="65" spans="1:11" ht="25.5">
      <c r="A65" s="23"/>
      <c r="B65" s="23" t="str">
        <f>'2022-2024 mjcc'!H76</f>
        <v xml:space="preserve"> 11001</v>
      </c>
      <c r="C65" s="40" t="str">
        <f>'2022-2024 mjcc'!I76</f>
        <v xml:space="preserve"> Կենսաթոշակների և այլ դրամական վճարների տրամադրման տեղեկատվական միասնական համակարգերի սպասարկում և շահագործում</v>
      </c>
      <c r="D65" s="8">
        <f>'2022-2024 mjcc'!D76</f>
        <v>10</v>
      </c>
      <c r="E65" s="8" t="str">
        <f>'2022-2024 mjcc'!E76</f>
        <v>09</v>
      </c>
      <c r="F65" s="8" t="str">
        <f>'2022-2024 mjcc'!F76</f>
        <v>02</v>
      </c>
      <c r="G65" s="24">
        <f>'2022-2024 mjcc'!M76</f>
        <v>67560</v>
      </c>
      <c r="H65" s="24">
        <f>'2022-2024 mjcc'!N76</f>
        <v>72400</v>
      </c>
      <c r="I65" s="24">
        <f>'2022-2024 mjcc'!O76</f>
        <v>72400</v>
      </c>
      <c r="J65" s="24">
        <f>'2022-2024 mjcc'!P76</f>
        <v>72400</v>
      </c>
      <c r="K65" s="24">
        <f>'2022-2024 mjcc'!Q76</f>
        <v>72400</v>
      </c>
    </row>
    <row r="66" spans="1:11" ht="21.75" customHeight="1">
      <c r="A66" s="23"/>
      <c r="B66" s="23" t="str">
        <f>'2022-2024 mjcc'!H77</f>
        <v xml:space="preserve"> 11002</v>
      </c>
      <c r="C66" s="40" t="str">
        <f>'2022-2024 mjcc'!I77</f>
        <v xml:space="preserve"> Կենսաթոշակների և այլ դրամական վճարների իրականացման ապահովում</v>
      </c>
      <c r="D66" s="8">
        <f>'2022-2024 mjcc'!D77</f>
        <v>10</v>
      </c>
      <c r="E66" s="8" t="str">
        <f>'2022-2024 mjcc'!E77</f>
        <v>09</v>
      </c>
      <c r="F66" s="8" t="str">
        <f>'2022-2024 mjcc'!F77</f>
        <v>02</v>
      </c>
      <c r="G66" s="24">
        <f>'2022-2024 mjcc'!M77</f>
        <v>1389685.54</v>
      </c>
      <c r="H66" s="24">
        <f>'2022-2024 mjcc'!N77</f>
        <v>1072310.3</v>
      </c>
      <c r="I66" s="24">
        <f>'2022-2024 mjcc'!O77</f>
        <v>854452.6</v>
      </c>
      <c r="J66" s="24">
        <f>'2022-2024 mjcc'!P77</f>
        <v>623401</v>
      </c>
      <c r="K66" s="24">
        <f>'2022-2024 mjcc'!Q77</f>
        <v>646593.9</v>
      </c>
    </row>
    <row r="67" spans="1:11" ht="21.75" customHeight="1">
      <c r="A67" s="23"/>
      <c r="B67" s="23" t="str">
        <f>'2022-2024 mjcc'!H78</f>
        <v xml:space="preserve"> 11003</v>
      </c>
      <c r="C67" s="40" t="str">
        <f>'2022-2024 mjcc'!I78</f>
        <v xml:space="preserve"> Կենսաթոշակների ձևաթղթերի տպագրություն</v>
      </c>
      <c r="D67" s="8">
        <f>'2022-2024 mjcc'!D78</f>
        <v>10</v>
      </c>
      <c r="E67" s="8" t="str">
        <f>'2022-2024 mjcc'!E78</f>
        <v>09</v>
      </c>
      <c r="F67" s="8" t="str">
        <f>'2022-2024 mjcc'!F78</f>
        <v>02</v>
      </c>
      <c r="G67" s="24">
        <f>'2022-2024 mjcc'!M78</f>
        <v>588</v>
      </c>
      <c r="H67" s="24">
        <f>'2022-2024 mjcc'!N78</f>
        <v>809.9</v>
      </c>
      <c r="I67" s="24">
        <f>'2022-2024 mjcc'!O78</f>
        <v>500</v>
      </c>
      <c r="J67" s="24">
        <f>'2022-2024 mjcc'!P78</f>
        <v>500</v>
      </c>
      <c r="K67" s="24">
        <f>'2022-2024 mjcc'!Q78</f>
        <v>500</v>
      </c>
    </row>
    <row r="68" spans="1:11" ht="21.75" customHeight="1">
      <c r="A68" s="23"/>
      <c r="B68" s="23" t="str">
        <f>'2022-2024 mjcc'!H79</f>
        <v xml:space="preserve"> 11004</v>
      </c>
      <c r="C68" s="40" t="str">
        <f>'2022-2024 mjcc'!I79</f>
        <v xml:space="preserve"> Կենսաթոշակային համակարգի հանրային իրազեկման աշխատանքներ</v>
      </c>
      <c r="D68" s="8">
        <f>'2022-2024 mjcc'!D79</f>
        <v>0</v>
      </c>
      <c r="E68" s="8">
        <f>'2022-2024 mjcc'!E79</f>
        <v>0</v>
      </c>
      <c r="F68" s="8">
        <f>'2022-2024 mjcc'!F79</f>
        <v>0</v>
      </c>
      <c r="G68" s="24">
        <f>'2022-2024 mjcc'!M79</f>
        <v>9923.5</v>
      </c>
      <c r="H68" s="24">
        <f>'2022-2024 mjcc'!N79</f>
        <v>0</v>
      </c>
      <c r="I68" s="24">
        <f>'2022-2024 mjcc'!O79</f>
        <v>0</v>
      </c>
      <c r="J68" s="24">
        <f>'2022-2024 mjcc'!P79</f>
        <v>0</v>
      </c>
      <c r="K68" s="24">
        <f>'2022-2024 mjcc'!Q79</f>
        <v>0</v>
      </c>
    </row>
    <row r="69" spans="1:11" ht="21.75" customHeight="1">
      <c r="A69" s="23"/>
      <c r="B69" s="23" t="str">
        <f>'2022-2024 mjcc'!H80</f>
        <v xml:space="preserve"> 12001</v>
      </c>
      <c r="C69" s="40" t="str">
        <f>'2022-2024 mjcc'!I80</f>
        <v xml:space="preserve"> Սպայական անձնակազմի և նրանց ընտանիքների անդամների կենսաթոշակներ</v>
      </c>
      <c r="D69" s="8">
        <f>'2022-2024 mjcc'!D80</f>
        <v>10</v>
      </c>
      <c r="E69" s="8" t="str">
        <f>'2022-2024 mjcc'!E80</f>
        <v>02</v>
      </c>
      <c r="F69" s="8" t="str">
        <f>'2022-2024 mjcc'!F80</f>
        <v>01</v>
      </c>
      <c r="G69" s="24">
        <f>'2022-2024 mjcc'!M80</f>
        <v>31048958.52</v>
      </c>
      <c r="H69" s="24">
        <f>'2022-2024 mjcc'!N80</f>
        <v>32610235.699999999</v>
      </c>
      <c r="I69" s="24">
        <f>'2022-2024 mjcc'!O80</f>
        <v>33376547.300000001</v>
      </c>
      <c r="J69" s="24">
        <f>'2022-2024 mjcc'!P80</f>
        <v>34163993.899999999</v>
      </c>
      <c r="K69" s="24">
        <f>'2022-2024 mjcc'!Q80</f>
        <v>35019007.600000001</v>
      </c>
    </row>
    <row r="70" spans="1:11" ht="25.5">
      <c r="A70" s="23"/>
      <c r="B70" s="23" t="str">
        <f>'2022-2024 mjcc'!H81</f>
        <v xml:space="preserve"> 12002</v>
      </c>
      <c r="C70" s="40" t="str">
        <f>'2022-2024 mjcc'!I81</f>
        <v xml:space="preserve"> Շարքային զինծառայողների և նրանց ընտանիքների անդամների զինվորական կենսաթոշակներ</v>
      </c>
      <c r="D70" s="8">
        <f>'2022-2024 mjcc'!D81</f>
        <v>10</v>
      </c>
      <c r="E70" s="8" t="str">
        <f>'2022-2024 mjcc'!E81</f>
        <v>02</v>
      </c>
      <c r="F70" s="8" t="str">
        <f>'2022-2024 mjcc'!F81</f>
        <v>01</v>
      </c>
      <c r="G70" s="24">
        <f>'2022-2024 mjcc'!M81</f>
        <v>589734.54</v>
      </c>
      <c r="H70" s="24">
        <f>'2022-2024 mjcc'!N81</f>
        <v>593486</v>
      </c>
      <c r="I70" s="24">
        <f>'2022-2024 mjcc'!O81</f>
        <v>570096</v>
      </c>
      <c r="J70" s="24">
        <f>'2022-2024 mjcc'!P81</f>
        <v>542640</v>
      </c>
      <c r="K70" s="24">
        <f>'2022-2024 mjcc'!Q81</f>
        <v>509136</v>
      </c>
    </row>
    <row r="71" spans="1:11" ht="21.75" customHeight="1">
      <c r="A71" s="23"/>
      <c r="B71" s="23" t="str">
        <f>'2022-2024 mjcc'!H82</f>
        <v xml:space="preserve"> 12003</v>
      </c>
      <c r="C71" s="40" t="str">
        <f>'2022-2024 mjcc'!I82</f>
        <v xml:space="preserve"> Աշխատանքային կենսաթոշակներ</v>
      </c>
      <c r="D71" s="8">
        <f>'2022-2024 mjcc'!D82</f>
        <v>10</v>
      </c>
      <c r="E71" s="8" t="str">
        <f>'2022-2024 mjcc'!E82</f>
        <v>02</v>
      </c>
      <c r="F71" s="8" t="str">
        <f>'2022-2024 mjcc'!F82</f>
        <v>01</v>
      </c>
      <c r="G71" s="24">
        <f>'2022-2024 mjcc'!M82</f>
        <v>237809663.90000001</v>
      </c>
      <c r="H71" s="24">
        <f>'2022-2024 mjcc'!N82</f>
        <v>243715938.90000001</v>
      </c>
      <c r="I71" s="24">
        <f>'2022-2024 mjcc'!O82</f>
        <v>243984444.5</v>
      </c>
      <c r="J71" s="24">
        <f>'2022-2024 mjcc'!P82</f>
        <v>243984444.5</v>
      </c>
      <c r="K71" s="24">
        <f>'2022-2024 mjcc'!Q82</f>
        <v>243984444.5</v>
      </c>
    </row>
    <row r="72" spans="1:11" ht="21.75" customHeight="1">
      <c r="A72" s="23"/>
      <c r="B72" s="23" t="str">
        <f>'2022-2024 mjcc'!H83</f>
        <v xml:space="preserve"> 12004</v>
      </c>
      <c r="C72" s="40" t="str">
        <f>'2022-2024 mjcc'!I83</f>
        <v xml:space="preserve"> ՀՀ օրենքով նշանակված կենսաթոշակներ</v>
      </c>
      <c r="D72" s="8">
        <f>'2022-2024 mjcc'!D83</f>
        <v>12</v>
      </c>
      <c r="E72" s="8" t="str">
        <f>'2022-2024 mjcc'!E83</f>
        <v>02</v>
      </c>
      <c r="F72" s="8" t="str">
        <f>'2022-2024 mjcc'!F83</f>
        <v>01</v>
      </c>
      <c r="G72" s="24">
        <f>'2022-2024 mjcc'!M83</f>
        <v>2832712.17</v>
      </c>
      <c r="H72" s="24">
        <f>'2022-2024 mjcc'!N83</f>
        <v>3009924.2</v>
      </c>
      <c r="I72" s="24">
        <f>'2022-2024 mjcc'!O83</f>
        <v>3034677.9</v>
      </c>
      <c r="J72" s="24">
        <f>'2022-2024 mjcc'!P83</f>
        <v>3094581.2</v>
      </c>
      <c r="K72" s="24">
        <f>'2022-2024 mjcc'!Q83</f>
        <v>3120142</v>
      </c>
    </row>
    <row r="73" spans="1:11" ht="21.75" customHeight="1">
      <c r="A73" s="23"/>
      <c r="B73" s="23" t="str">
        <f>'2022-2024 mjcc'!H84</f>
        <v xml:space="preserve"> 12005</v>
      </c>
      <c r="C73" s="40" t="str">
        <f>'2022-2024 mjcc'!I84</f>
        <v xml:space="preserve"> Կուտակային հատկացումներ մասնակցի կենսաթոշակային հաշվին</v>
      </c>
      <c r="D73" s="8">
        <f>'2022-2024 mjcc'!D84</f>
        <v>10</v>
      </c>
      <c r="E73" s="8" t="str">
        <f>'2022-2024 mjcc'!E84</f>
        <v>02</v>
      </c>
      <c r="F73" s="8" t="str">
        <f>'2022-2024 mjcc'!F84</f>
        <v>01</v>
      </c>
      <c r="G73" s="24">
        <f>'2022-2024 mjcc'!M84</f>
        <v>84642937.150000006</v>
      </c>
      <c r="H73" s="24">
        <f>'2022-2024 mjcc'!N84</f>
        <v>70007556.200000003</v>
      </c>
      <c r="I73" s="24">
        <f>'2022-2024 mjcc'!O84</f>
        <v>104816920</v>
      </c>
      <c r="J73" s="24">
        <f>'2022-2024 mjcc'!P84</f>
        <v>112879885</v>
      </c>
      <c r="K73" s="24">
        <f>'2022-2024 mjcc'!Q84</f>
        <v>120274212</v>
      </c>
    </row>
    <row r="74" spans="1:11" ht="21.75" customHeight="1">
      <c r="A74" s="25">
        <f>'2022-2024 mjcc'!G85</f>
        <v>1117</v>
      </c>
      <c r="B74" s="25"/>
      <c r="C74" s="25" t="str">
        <f>'2022-2024 mjcc'!I85</f>
        <v xml:space="preserve"> Սոցիալական պաշտպանության բնագավառում պետական քաղաքականության մշակում, ծրագրերի համակարգում և մոնիթորինգ </v>
      </c>
      <c r="D74" s="26">
        <f>'2022-2024 mjcc'!D85</f>
        <v>0</v>
      </c>
      <c r="E74" s="27">
        <f>'2022-2024 mjcc'!E85</f>
        <v>0</v>
      </c>
      <c r="F74" s="27">
        <f>'2022-2024 mjcc'!F85</f>
        <v>0</v>
      </c>
      <c r="G74" s="27">
        <f>'2022-2024 mjcc'!M85</f>
        <v>4979921.53</v>
      </c>
      <c r="H74" s="27">
        <f>'2022-2024 mjcc'!N85</f>
        <v>5616484.1000000015</v>
      </c>
      <c r="I74" s="27">
        <f>'2022-2024 mjcc'!O85</f>
        <v>5877495.1000000006</v>
      </c>
      <c r="J74" s="27">
        <f>'2022-2024 mjcc'!P85</f>
        <v>5814222.0000000009</v>
      </c>
      <c r="K74" s="27">
        <f>'2022-2024 mjcc'!Q85</f>
        <v>5866428.2000000002</v>
      </c>
    </row>
    <row r="75" spans="1:11" ht="25.5">
      <c r="A75" s="23"/>
      <c r="B75" s="23" t="str">
        <f>'2022-2024 mjcc'!H86</f>
        <v xml:space="preserve"> 11001</v>
      </c>
      <c r="C75" s="40" t="str">
        <f>'2022-2024 mjcc'!I86</f>
        <v xml:space="preserve"> Սոցիալական պաշտպանության բնագավառի պետական քաղաքականության մշակման, ծրագրերի համակարգման և մոնիթորինգի ծառայություններ</v>
      </c>
      <c r="D75" s="8">
        <f>'2022-2024 mjcc'!D86</f>
        <v>10</v>
      </c>
      <c r="E75" s="8" t="str">
        <f>'2022-2024 mjcc'!E86</f>
        <v>09</v>
      </c>
      <c r="F75" s="8" t="str">
        <f>'2022-2024 mjcc'!F86</f>
        <v>01</v>
      </c>
      <c r="G75" s="24">
        <f>'2022-2024 mjcc'!M86</f>
        <v>2502212.0099999998</v>
      </c>
      <c r="H75" s="24">
        <f>'2022-2024 mjcc'!N86</f>
        <v>2762910.2</v>
      </c>
      <c r="I75" s="24">
        <f>'2022-2024 mjcc'!O86</f>
        <v>2902035.2</v>
      </c>
      <c r="J75" s="24">
        <f>'2022-2024 mjcc'!P86</f>
        <v>2818441.4</v>
      </c>
      <c r="K75" s="24">
        <f>'2022-2024 mjcc'!Q86</f>
        <v>2846903.6</v>
      </c>
    </row>
    <row r="76" spans="1:11" ht="21.75" customHeight="1">
      <c r="A76" s="23"/>
      <c r="B76" s="23" t="str">
        <f>'2022-2024 mjcc'!H87</f>
        <v xml:space="preserve"> 11002</v>
      </c>
      <c r="C76" s="40" t="str">
        <f>'2022-2024 mjcc'!I87</f>
        <v xml:space="preserve"> Սոցիալական պաշտպանության առանձին  ծրագրերի իրականացման ապահովում</v>
      </c>
      <c r="D76" s="8">
        <f>'2022-2024 mjcc'!D87</f>
        <v>10</v>
      </c>
      <c r="E76" s="8" t="str">
        <f>'2022-2024 mjcc'!E87</f>
        <v>09</v>
      </c>
      <c r="F76" s="8" t="str">
        <f>'2022-2024 mjcc'!F87</f>
        <v>01</v>
      </c>
      <c r="G76" s="24">
        <f>'2022-2024 mjcc'!M87</f>
        <v>2162528.54</v>
      </c>
      <c r="H76" s="24">
        <f>'2022-2024 mjcc'!N87</f>
        <v>2512877.6</v>
      </c>
      <c r="I76" s="24">
        <f>'2022-2024 mjcc'!O87</f>
        <v>2564835.7999999998</v>
      </c>
      <c r="J76" s="24">
        <f>'2022-2024 mjcc'!P87</f>
        <v>2586756.5</v>
      </c>
      <c r="K76" s="24">
        <f>'2022-2024 mjcc'!Q87</f>
        <v>2608900.5</v>
      </c>
    </row>
    <row r="77" spans="1:11" ht="21.75" customHeight="1">
      <c r="A77" s="84"/>
      <c r="B77" s="23">
        <f>'2022-2024 mjcc'!H88</f>
        <v>31001</v>
      </c>
      <c r="C77" s="40" t="str">
        <f>'2022-2024 mjcc'!I88</f>
        <v>Սոցիալական պաշտպանության առանձին  ծրագրերի իրականացման ապահովում</v>
      </c>
      <c r="D77" s="8">
        <f>'2022-2024 mjcc'!D88</f>
        <v>0</v>
      </c>
      <c r="E77" s="8">
        <f>'2022-2024 mjcc'!E88</f>
        <v>0</v>
      </c>
      <c r="F77" s="8">
        <f>'2022-2024 mjcc'!F88</f>
        <v>0</v>
      </c>
      <c r="G77" s="24">
        <f>'2022-2024 mjcc'!M88</f>
        <v>0</v>
      </c>
      <c r="H77" s="24">
        <f>'2022-2024 mjcc'!N88</f>
        <v>4363</v>
      </c>
      <c r="I77" s="24">
        <f>'2022-2024 mjcc'!O88</f>
        <v>6110</v>
      </c>
      <c r="J77" s="24">
        <f>'2022-2024 mjcc'!P88</f>
        <v>4510</v>
      </c>
      <c r="K77" s="24">
        <f>'2022-2024 mjcc'!Q88</f>
        <v>6110</v>
      </c>
    </row>
    <row r="78" spans="1:11" ht="21.75" customHeight="1">
      <c r="A78" s="23"/>
      <c r="B78" s="23" t="str">
        <f>'2022-2024 mjcc'!H89</f>
        <v xml:space="preserve"> 11003</v>
      </c>
      <c r="C78" s="40" t="str">
        <f>'2022-2024 mjcc'!I89</f>
        <v xml:space="preserve"> Հանրային իրազեկման միջոցառումների իրականացում</v>
      </c>
      <c r="D78" s="8">
        <f>'2022-2024 mjcc'!D89</f>
        <v>10</v>
      </c>
      <c r="E78" s="8" t="str">
        <f>'2022-2024 mjcc'!E89</f>
        <v>09</v>
      </c>
      <c r="F78" s="8" t="str">
        <f>'2022-2024 mjcc'!F89</f>
        <v>02</v>
      </c>
      <c r="G78" s="24">
        <f>'2022-2024 mjcc'!M89</f>
        <v>175.08</v>
      </c>
      <c r="H78" s="24">
        <f>'2022-2024 mjcc'!N89</f>
        <v>21327.4</v>
      </c>
      <c r="I78" s="24">
        <f>'2022-2024 mjcc'!O89</f>
        <v>21327.4</v>
      </c>
      <c r="J78" s="24">
        <f>'2022-2024 mjcc'!P89</f>
        <v>21327.4</v>
      </c>
      <c r="K78" s="24">
        <f>'2022-2024 mjcc'!Q89</f>
        <v>21327.4</v>
      </c>
    </row>
    <row r="79" spans="1:11" ht="25.5">
      <c r="A79" s="23"/>
      <c r="B79" s="23" t="str">
        <f>'2022-2024 mjcc'!H90</f>
        <v xml:space="preserve"> 11004</v>
      </c>
      <c r="C79" s="40" t="str">
        <f>'2022-2024 mjcc'!I90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9" s="8">
        <f>'2022-2024 mjcc'!D90</f>
        <v>10</v>
      </c>
      <c r="E79" s="8" t="str">
        <f>'2022-2024 mjcc'!E90</f>
        <v>09</v>
      </c>
      <c r="F79" s="8" t="str">
        <f>'2022-2024 mjcc'!F90</f>
        <v>02</v>
      </c>
      <c r="G79" s="24">
        <f>'2022-2024 mjcc'!M90</f>
        <v>315005.90000000002</v>
      </c>
      <c r="H79" s="24">
        <f>'2022-2024 mjcc'!N90</f>
        <v>315005.90000000002</v>
      </c>
      <c r="I79" s="24">
        <f>'2022-2024 mjcc'!O90</f>
        <v>383186.7</v>
      </c>
      <c r="J79" s="24">
        <f>'2022-2024 mjcc'!P90</f>
        <v>383186.7</v>
      </c>
      <c r="K79" s="24">
        <f>'2022-2024 mjcc'!Q90</f>
        <v>383186.7</v>
      </c>
    </row>
    <row r="80" spans="1:11" ht="21.75" customHeight="1">
      <c r="A80" s="25">
        <f>'2022-2024 mjcc'!G91</f>
        <v>1141</v>
      </c>
      <c r="B80" s="25"/>
      <c r="C80" s="25" t="str">
        <f>'2022-2024 mjcc'!I91</f>
        <v xml:space="preserve"> Ընտանիքներին, կանանց և երեխաներին աջակցություն </v>
      </c>
      <c r="D80" s="26">
        <f>'2022-2024 mjcc'!D91</f>
        <v>0</v>
      </c>
      <c r="E80" s="27">
        <f>'2022-2024 mjcc'!E91</f>
        <v>0</v>
      </c>
      <c r="F80" s="27">
        <f>'2022-2024 mjcc'!F91</f>
        <v>0</v>
      </c>
      <c r="G80" s="27">
        <f>'2022-2024 mjcc'!M91</f>
        <v>3189337.27</v>
      </c>
      <c r="H80" s="27">
        <f>'2022-2024 mjcc'!N91</f>
        <v>3696710.8</v>
      </c>
      <c r="I80" s="27">
        <f>'2022-2024 mjcc'!O91</f>
        <v>4404336.8000000007</v>
      </c>
      <c r="J80" s="27">
        <f>'2022-2024 mjcc'!P91</f>
        <v>4404336.8000000007</v>
      </c>
      <c r="K80" s="27">
        <f>'2022-2024 mjcc'!Q91</f>
        <v>4404336.8000000007</v>
      </c>
    </row>
    <row r="81" spans="1:11">
      <c r="A81" s="23"/>
      <c r="B81" s="23" t="str">
        <f>'2022-2024 mjcc'!H92</f>
        <v xml:space="preserve"> 11001</v>
      </c>
      <c r="C81" s="40" t="str">
        <f>'2022-2024 mjcc'!I92</f>
        <v xml:space="preserve"> Երեխաների շուրջօրյա խնամքի ծառայություններ</v>
      </c>
      <c r="D81" s="8">
        <f>'2022-2024 mjcc'!D92</f>
        <v>10</v>
      </c>
      <c r="E81" s="8" t="str">
        <f>'2022-2024 mjcc'!E92</f>
        <v>04</v>
      </c>
      <c r="F81" s="8" t="str">
        <f>'2022-2024 mjcc'!F92</f>
        <v>01</v>
      </c>
      <c r="G81" s="24">
        <f>'2022-2024 mjcc'!M92</f>
        <v>2034914.7</v>
      </c>
      <c r="H81" s="24">
        <f>'2022-2024 mjcc'!N92</f>
        <v>2017270.6</v>
      </c>
      <c r="I81" s="24">
        <f>'2022-2024 mjcc'!O92</f>
        <v>2333467.9</v>
      </c>
      <c r="J81" s="24">
        <f>'2022-2024 mjcc'!P92</f>
        <v>2333467.9</v>
      </c>
      <c r="K81" s="24">
        <f>'2022-2024 mjcc'!Q92</f>
        <v>2333467.9</v>
      </c>
    </row>
    <row r="82" spans="1:11" ht="51">
      <c r="A82" s="23"/>
      <c r="B82" s="23" t="str">
        <f>'2022-2024 mjcc'!H93</f>
        <v xml:space="preserve"> 11002</v>
      </c>
      <c r="C82" s="40" t="str">
        <f>'2022-2024 mjcc'!I93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2" s="8">
        <f>'2022-2024 mjcc'!D93</f>
        <v>11</v>
      </c>
      <c r="E82" s="8" t="str">
        <f>'2022-2024 mjcc'!E93</f>
        <v>04</v>
      </c>
      <c r="F82" s="8" t="str">
        <f>'2022-2024 mjcc'!F93</f>
        <v>01</v>
      </c>
      <c r="G82" s="24">
        <f>'2022-2024 mjcc'!M93</f>
        <v>15617.3</v>
      </c>
      <c r="H82" s="24">
        <f>'2022-2024 mjcc'!N93</f>
        <v>28427.8</v>
      </c>
      <c r="I82" s="24">
        <f>'2022-2024 mjcc'!O93</f>
        <v>28427.8</v>
      </c>
      <c r="J82" s="24">
        <f>'2022-2024 mjcc'!P93</f>
        <v>28427.8</v>
      </c>
      <c r="K82" s="24">
        <f>'2022-2024 mjcc'!Q93</f>
        <v>28427.8</v>
      </c>
    </row>
    <row r="83" spans="1:11" ht="25.5">
      <c r="A83" s="23"/>
      <c r="B83" s="23">
        <f>'2022-2024 mjcc'!H94</f>
        <v>12007</v>
      </c>
      <c r="C83" s="40" t="str">
        <f>'2022-2024 mjcc'!I94</f>
        <v xml:space="preserve"> Բնակչության սոցիալական պաշտպանության հաստատությունների շրջանավարտների համար բնակարանների վարձակալություն:</v>
      </c>
      <c r="D83" s="8">
        <f>'2022-2024 mjcc'!D94</f>
        <v>12</v>
      </c>
      <c r="E83" s="8" t="str">
        <f>'2022-2024 mjcc'!E94</f>
        <v>04</v>
      </c>
      <c r="F83" s="8" t="str">
        <f>'2022-2024 mjcc'!F94</f>
        <v>01</v>
      </c>
      <c r="G83" s="24">
        <f>'2022-2024 mjcc'!M94</f>
        <v>0</v>
      </c>
      <c r="H83" s="24">
        <f>'2022-2024 mjcc'!N94</f>
        <v>1440</v>
      </c>
      <c r="I83" s="24">
        <f>'2022-2024 mjcc'!O94</f>
        <v>1440</v>
      </c>
      <c r="J83" s="24">
        <f>'2022-2024 mjcc'!P94</f>
        <v>1440</v>
      </c>
      <c r="K83" s="24">
        <f>'2022-2024 mjcc'!Q94</f>
        <v>1440</v>
      </c>
    </row>
    <row r="84" spans="1:11">
      <c r="A84" s="23"/>
      <c r="B84" s="23" t="str">
        <f>'2022-2024 mjcc'!H95</f>
        <v xml:space="preserve"> 11005</v>
      </c>
      <c r="C84" s="40" t="str">
        <f>'2022-2024 mjcc'!I95</f>
        <v xml:space="preserve"> Երեխաների գիշերօթիկ խնամքի ծառայություններ</v>
      </c>
      <c r="D84" s="8">
        <f>'2022-2024 mjcc'!D95</f>
        <v>13</v>
      </c>
      <c r="E84" s="8" t="str">
        <f>'2022-2024 mjcc'!E95</f>
        <v>04</v>
      </c>
      <c r="F84" s="8" t="str">
        <f>'2022-2024 mjcc'!F95</f>
        <v>01</v>
      </c>
      <c r="G84" s="24">
        <f>'2022-2024 mjcc'!M95</f>
        <v>122981.2</v>
      </c>
      <c r="H84" s="24">
        <f>'2022-2024 mjcc'!N95</f>
        <v>0</v>
      </c>
      <c r="I84" s="24">
        <f>'2022-2024 mjcc'!O95</f>
        <v>0</v>
      </c>
      <c r="J84" s="24">
        <f>'2022-2024 mjcc'!P95</f>
        <v>0</v>
      </c>
      <c r="K84" s="24">
        <f>'2022-2024 mjcc'!Q95</f>
        <v>0</v>
      </c>
    </row>
    <row r="85" spans="1:11" ht="25.5">
      <c r="A85" s="23"/>
      <c r="B85" s="23" t="str">
        <f>'2022-2024 mjcc'!H96</f>
        <v xml:space="preserve"> 11007</v>
      </c>
      <c r="C85" s="40" t="str">
        <f>'2022-2024 mjcc'!I96</f>
        <v xml:space="preserve"> Կյանքի դժվարին իրավիճակում հայտնված երեխաներին ժամանակավոր խնամքի տրամադրման ծառայություններ</v>
      </c>
      <c r="D85" s="8">
        <f>'2022-2024 mjcc'!D96</f>
        <v>14</v>
      </c>
      <c r="E85" s="8" t="str">
        <f>'2022-2024 mjcc'!E96</f>
        <v>04</v>
      </c>
      <c r="F85" s="8" t="str">
        <f>'2022-2024 mjcc'!F96</f>
        <v>01</v>
      </c>
      <c r="G85" s="24">
        <f>'2022-2024 mjcc'!M96</f>
        <v>50970.86</v>
      </c>
      <c r="H85" s="24">
        <f>'2022-2024 mjcc'!N96</f>
        <v>470886.1</v>
      </c>
      <c r="I85" s="24">
        <f>'2022-2024 mjcc'!O96</f>
        <v>568851.30000000005</v>
      </c>
      <c r="J85" s="24">
        <f>'2022-2024 mjcc'!P96</f>
        <v>568851.30000000005</v>
      </c>
      <c r="K85" s="24">
        <f>'2022-2024 mjcc'!Q96</f>
        <v>568851.30000000005</v>
      </c>
    </row>
    <row r="86" spans="1:11">
      <c r="A86" s="23"/>
      <c r="B86" s="23" t="str">
        <f>'2022-2024 mjcc'!H97</f>
        <v xml:space="preserve"> 11009</v>
      </c>
      <c r="C86" s="40" t="str">
        <f>'2022-2024 mjcc'!I97</f>
        <v xml:space="preserve"> Երեխաների և ընտանիքների աջակցության տրամադրման ծառայություններ</v>
      </c>
      <c r="D86" s="8">
        <f>'2022-2024 mjcc'!D97</f>
        <v>15</v>
      </c>
      <c r="E86" s="8" t="str">
        <f>'2022-2024 mjcc'!E97</f>
        <v>04</v>
      </c>
      <c r="F86" s="8" t="str">
        <f>'2022-2024 mjcc'!F97</f>
        <v>01</v>
      </c>
      <c r="G86" s="24">
        <f>'2022-2024 mjcc'!M97</f>
        <v>491198</v>
      </c>
      <c r="H86" s="24">
        <f>'2022-2024 mjcc'!N97</f>
        <v>545802.1</v>
      </c>
      <c r="I86" s="24">
        <f>'2022-2024 mjcc'!O97</f>
        <v>674950.7</v>
      </c>
      <c r="J86" s="24">
        <f>'2022-2024 mjcc'!P97</f>
        <v>674950.7</v>
      </c>
      <c r="K86" s="24">
        <f>'2022-2024 mjcc'!Q97</f>
        <v>674950.7</v>
      </c>
    </row>
    <row r="87" spans="1:11" ht="25.5">
      <c r="A87" s="23"/>
      <c r="B87" s="23" t="str">
        <f>'2022-2024 mjcc'!H98</f>
        <v xml:space="preserve"> 11010</v>
      </c>
      <c r="C87" s="40" t="str">
        <f>'2022-2024 mjcc'!I98</f>
        <v xml:space="preserve"> Թրաֆիքինգի և շահագործման, սեռական բռնության ենթարկված անձանց սոցիալ-հոգեբանական վերականգնողական ծառայություններ</v>
      </c>
      <c r="D87" s="8">
        <f>'2022-2024 mjcc'!D98</f>
        <v>10</v>
      </c>
      <c r="E87" s="8" t="str">
        <f>'2022-2024 mjcc'!E98</f>
        <v>09</v>
      </c>
      <c r="F87" s="8" t="str">
        <f>'2022-2024 mjcc'!F98</f>
        <v>02</v>
      </c>
      <c r="G87" s="24">
        <f>'2022-2024 mjcc'!M98</f>
        <v>24669.94</v>
      </c>
      <c r="H87" s="24">
        <f>'2022-2024 mjcc'!N98</f>
        <v>40210.1</v>
      </c>
      <c r="I87" s="24">
        <f>'2022-2024 mjcc'!O98</f>
        <v>40210.1</v>
      </c>
      <c r="J87" s="24">
        <f>'2022-2024 mjcc'!P98</f>
        <v>40210.1</v>
      </c>
      <c r="K87" s="24">
        <f>'2022-2024 mjcc'!Q98</f>
        <v>40210.1</v>
      </c>
    </row>
    <row r="88" spans="1:11" ht="38.25">
      <c r="A88" s="23"/>
      <c r="B88" s="23" t="str">
        <f>'2022-2024 mjcc'!H99</f>
        <v xml:space="preserve"> 12001</v>
      </c>
      <c r="C88" s="40" t="str">
        <f>'2022-2024 mjcc'!I99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8" s="8">
        <f>'2022-2024 mjcc'!D99</f>
        <v>17</v>
      </c>
      <c r="E88" s="8" t="str">
        <f>'2022-2024 mjcc'!E99</f>
        <v>04</v>
      </c>
      <c r="F88" s="8" t="str">
        <f>'2022-2024 mjcc'!F99</f>
        <v>01</v>
      </c>
      <c r="G88" s="24">
        <f>'2022-2024 mjcc'!M99</f>
        <v>2391</v>
      </c>
      <c r="H88" s="24">
        <f>'2022-2024 mjcc'!N99</f>
        <v>6372</v>
      </c>
      <c r="I88" s="24">
        <f>'2022-2024 mjcc'!O99</f>
        <v>2952</v>
      </c>
      <c r="J88" s="24">
        <f>'2022-2024 mjcc'!P99</f>
        <v>2952</v>
      </c>
      <c r="K88" s="24">
        <f>'2022-2024 mjcc'!Q99</f>
        <v>2952</v>
      </c>
    </row>
    <row r="89" spans="1:11" ht="25.5">
      <c r="A89" s="23"/>
      <c r="B89" s="23" t="str">
        <f>'2022-2024 mjcc'!H100</f>
        <v xml:space="preserve"> 12003</v>
      </c>
      <c r="C89" s="40" t="str">
        <f>'2022-2024 mjcc'!I100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9" s="8">
        <f>'2022-2024 mjcc'!D100</f>
        <v>18</v>
      </c>
      <c r="E89" s="8" t="str">
        <f>'2022-2024 mjcc'!E100</f>
        <v>04</v>
      </c>
      <c r="F89" s="8" t="str">
        <f>'2022-2024 mjcc'!F100</f>
        <v>01</v>
      </c>
      <c r="G89" s="24">
        <f>'2022-2024 mjcc'!M100</f>
        <v>200</v>
      </c>
      <c r="H89" s="24">
        <f>'2022-2024 mjcc'!N100</f>
        <v>450</v>
      </c>
      <c r="I89" s="24">
        <f>'2022-2024 mjcc'!O100</f>
        <v>450</v>
      </c>
      <c r="J89" s="24">
        <f>'2022-2024 mjcc'!P100</f>
        <v>450</v>
      </c>
      <c r="K89" s="24">
        <f>'2022-2024 mjcc'!Q100</f>
        <v>450</v>
      </c>
    </row>
    <row r="90" spans="1:11" ht="25.5">
      <c r="A90" s="23"/>
      <c r="B90" s="23" t="str">
        <f>'2022-2024 mjcc'!H101</f>
        <v xml:space="preserve"> 12004</v>
      </c>
      <c r="C90" s="40" t="str">
        <f>'2022-2024 mjcc'!I101</f>
        <v xml:space="preserve"> Խնամատար ընտանիքում երեխայի խնամքի և դաստիարակության աջակցության տրամադրում</v>
      </c>
      <c r="D90" s="8">
        <f>'2022-2024 mjcc'!D101</f>
        <v>19</v>
      </c>
      <c r="E90" s="8" t="str">
        <f>'2022-2024 mjcc'!E101</f>
        <v>04</v>
      </c>
      <c r="F90" s="8" t="str">
        <f>'2022-2024 mjcc'!F101</f>
        <v>01</v>
      </c>
      <c r="G90" s="24">
        <f>'2022-2024 mjcc'!M101</f>
        <v>126920.08</v>
      </c>
      <c r="H90" s="24">
        <f>'2022-2024 mjcc'!N101</f>
        <v>168893.3</v>
      </c>
      <c r="I90" s="24">
        <f>'2022-2024 mjcc'!O101</f>
        <v>336628.2</v>
      </c>
      <c r="J90" s="24">
        <f>'2022-2024 mjcc'!P101</f>
        <v>336628.2</v>
      </c>
      <c r="K90" s="24">
        <f>'2022-2024 mjcc'!Q101</f>
        <v>336628.2</v>
      </c>
    </row>
    <row r="91" spans="1:11" ht="25.5">
      <c r="A91" s="23"/>
      <c r="B91" s="23" t="str">
        <f>'2022-2024 mjcc'!H102</f>
        <v xml:space="preserve"> 12005</v>
      </c>
      <c r="C91" s="40" t="str">
        <f>'2022-2024 mjcc'!I102</f>
        <v xml:space="preserve"> Մարդկանց թրաֆիքինգի (և/կամ) շահագործման զոհերին միանվագ դրամական փոխհատուցման տրամադրում</v>
      </c>
      <c r="D91" s="8">
        <f>'2022-2024 mjcc'!D102</f>
        <v>10</v>
      </c>
      <c r="E91" s="8" t="str">
        <f>'2022-2024 mjcc'!E102</f>
        <v>09</v>
      </c>
      <c r="F91" s="8" t="str">
        <f>'2022-2024 mjcc'!F102</f>
        <v>02</v>
      </c>
      <c r="G91" s="24">
        <f>'2022-2024 mjcc'!M102</f>
        <v>250</v>
      </c>
      <c r="H91" s="24">
        <f>'2022-2024 mjcc'!N102</f>
        <v>1750</v>
      </c>
      <c r="I91" s="24">
        <f>'2022-2024 mjcc'!O102</f>
        <v>1750</v>
      </c>
      <c r="J91" s="24">
        <f>'2022-2024 mjcc'!P102</f>
        <v>1750</v>
      </c>
      <c r="K91" s="24">
        <f>'2022-2024 mjcc'!Q102</f>
        <v>1750</v>
      </c>
    </row>
    <row r="92" spans="1:11">
      <c r="A92" s="23"/>
      <c r="B92" s="23">
        <f>'2022-2024 mjcc'!H103</f>
        <v>11015</v>
      </c>
      <c r="C92" s="40" t="str">
        <f>'2022-2024 mjcc'!I103</f>
        <v xml:space="preserve"> Ընտանիքում բռնության ենթարկված անձանց ապաստարանի ծառայություններ</v>
      </c>
      <c r="D92" s="8">
        <f>'2022-2024 mjcc'!D103</f>
        <v>21</v>
      </c>
      <c r="E92" s="8" t="str">
        <f>'2022-2024 mjcc'!E103</f>
        <v>04</v>
      </c>
      <c r="F92" s="8" t="str">
        <f>'2022-2024 mjcc'!F103</f>
        <v>01</v>
      </c>
      <c r="G92" s="24">
        <f>'2022-2024 mjcc'!M103</f>
        <v>12225</v>
      </c>
      <c r="H92" s="24">
        <f>'2022-2024 mjcc'!N103</f>
        <v>13336.8</v>
      </c>
      <c r="I92" s="24">
        <f>'2022-2024 mjcc'!O103</f>
        <v>13336.8</v>
      </c>
      <c r="J92" s="24">
        <f>'2022-2024 mjcc'!P103</f>
        <v>13336.8</v>
      </c>
      <c r="K92" s="24">
        <f>'2022-2024 mjcc'!Q103</f>
        <v>13336.8</v>
      </c>
    </row>
    <row r="93" spans="1:11" ht="38.25">
      <c r="A93" s="23"/>
      <c r="B93" s="23">
        <f>'2022-2024 mjcc'!H104</f>
        <v>11016</v>
      </c>
      <c r="C93" s="40" t="str">
        <f>'2022-2024 mjcc'!I104</f>
        <v xml:space="preserve">Ընտանեկան բռնության ենթարկված անձանց աջակցության կենտրոնների  ծառայություններ
</v>
      </c>
      <c r="D93" s="8">
        <f>'2022-2024 mjcc'!D104</f>
        <v>22</v>
      </c>
      <c r="E93" s="8" t="str">
        <f>'2022-2024 mjcc'!E104</f>
        <v>04</v>
      </c>
      <c r="F93" s="8" t="str">
        <f>'2022-2024 mjcc'!F104</f>
        <v>01</v>
      </c>
      <c r="G93" s="24">
        <f>'2022-2024 mjcc'!M104</f>
        <v>42453.279999999999</v>
      </c>
      <c r="H93" s="24">
        <f>'2022-2024 mjcc'!N104</f>
        <v>66684.2</v>
      </c>
      <c r="I93" s="24">
        <f>'2022-2024 mjcc'!O104</f>
        <v>66684.2</v>
      </c>
      <c r="J93" s="24">
        <f>'2022-2024 mjcc'!P104</f>
        <v>66684.2</v>
      </c>
      <c r="K93" s="24">
        <f>'2022-2024 mjcc'!Q104</f>
        <v>66684.2</v>
      </c>
    </row>
    <row r="94" spans="1:11" ht="25.5">
      <c r="A94" s="23"/>
      <c r="B94" s="23">
        <f>'2022-2024 mjcc'!H105</f>
        <v>12006</v>
      </c>
      <c r="C94" s="40" t="str">
        <f>'2022-2024 mjcc'!I105</f>
        <v xml:space="preserve"> Ընտանիքում բռնության ենթարկվածների ժամանակավոր աջակցություն_x000D_
</v>
      </c>
      <c r="D94" s="8">
        <f>'2022-2024 mjcc'!D105</f>
        <v>23</v>
      </c>
      <c r="E94" s="8" t="str">
        <f>'2022-2024 mjcc'!E105</f>
        <v>04</v>
      </c>
      <c r="F94" s="8" t="str">
        <f>'2022-2024 mjcc'!F105</f>
        <v>01</v>
      </c>
      <c r="G94" s="24">
        <f>'2022-2024 mjcc'!M105</f>
        <v>1500</v>
      </c>
      <c r="H94" s="24">
        <f>'2022-2024 mjcc'!N105</f>
        <v>10000</v>
      </c>
      <c r="I94" s="24">
        <f>'2022-2024 mjcc'!O105</f>
        <v>10000</v>
      </c>
      <c r="J94" s="24">
        <f>'2022-2024 mjcc'!P105</f>
        <v>10000</v>
      </c>
      <c r="K94" s="24">
        <f>'2022-2024 mjcc'!Q105</f>
        <v>10000</v>
      </c>
    </row>
    <row r="95" spans="1:11">
      <c r="A95" s="23"/>
      <c r="B95" s="23">
        <f>'2022-2024 mjcc'!H106</f>
        <v>11018</v>
      </c>
      <c r="C95" s="40" t="str">
        <f>'2022-2024 mjcc'!I106</f>
        <v xml:space="preserve"> Երեխաների խնամքի ցերեկային ծառայությունների տրամադրում</v>
      </c>
      <c r="D95" s="8">
        <f>'2022-2024 mjcc'!D106</f>
        <v>24</v>
      </c>
      <c r="E95" s="8" t="str">
        <f>'2022-2024 mjcc'!E106</f>
        <v>04</v>
      </c>
      <c r="F95" s="8" t="str">
        <f>'2022-2024 mjcc'!F106</f>
        <v>01</v>
      </c>
      <c r="G95" s="24">
        <f>'2022-2024 mjcc'!M106</f>
        <v>188736.87</v>
      </c>
      <c r="H95" s="24">
        <f>'2022-2024 mjcc'!N106</f>
        <v>291187.8</v>
      </c>
      <c r="I95" s="24">
        <f>'2022-2024 mjcc'!O106</f>
        <v>291187.8</v>
      </c>
      <c r="J95" s="24">
        <f>'2022-2024 mjcc'!P106</f>
        <v>291187.8</v>
      </c>
      <c r="K95" s="24">
        <f>'2022-2024 mjcc'!Q106</f>
        <v>291187.8</v>
      </c>
    </row>
    <row r="96" spans="1:11" ht="25.5">
      <c r="A96" s="23"/>
      <c r="B96" s="23">
        <f>'2022-2024 mjcc'!H107</f>
        <v>12002</v>
      </c>
      <c r="C96" s="40" t="str">
        <f>'2022-2024 mjcc'!I107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6" s="8">
        <f>'2022-2024 mjcc'!D107</f>
        <v>25</v>
      </c>
      <c r="E96" s="8" t="str">
        <f>'2022-2024 mjcc'!E107</f>
        <v>04</v>
      </c>
      <c r="F96" s="8" t="str">
        <f>'2022-2024 mjcc'!F107</f>
        <v>01</v>
      </c>
      <c r="G96" s="24">
        <f>'2022-2024 mjcc'!M107</f>
        <v>74309.039999999994</v>
      </c>
      <c r="H96" s="24">
        <f>'2022-2024 mjcc'!N107</f>
        <v>34000</v>
      </c>
      <c r="I96" s="24">
        <f>'2022-2024 mjcc'!O107</f>
        <v>34000</v>
      </c>
      <c r="J96" s="24">
        <f>'2022-2024 mjcc'!P107</f>
        <v>34000</v>
      </c>
      <c r="K96" s="24">
        <f>'2022-2024 mjcc'!Q107</f>
        <v>34000</v>
      </c>
    </row>
    <row r="97" spans="1:11" ht="21.75" customHeight="1">
      <c r="A97" s="25">
        <f>'2022-2024 mjcc'!G108</f>
        <v>1153</v>
      </c>
      <c r="B97" s="25"/>
      <c r="C97" s="25" t="str">
        <f>'2022-2024 mjcc'!I108</f>
        <v xml:space="preserve">Սոցիալական պաշտպանության ոլորտի զարգացման ծրագիր </v>
      </c>
      <c r="D97" s="26">
        <f>'2022-2024 mjcc'!D108</f>
        <v>0</v>
      </c>
      <c r="E97" s="27">
        <f>'2022-2024 mjcc'!E108</f>
        <v>0</v>
      </c>
      <c r="F97" s="27">
        <f>'2022-2024 mjcc'!F108</f>
        <v>0</v>
      </c>
      <c r="G97" s="27">
        <f>'2022-2024 mjcc'!M108</f>
        <v>120372.4</v>
      </c>
      <c r="H97" s="27">
        <f>'2022-2024 mjcc'!N108</f>
        <v>128341.5</v>
      </c>
      <c r="I97" s="27">
        <f>'2022-2024 mjcc'!O108</f>
        <v>152981</v>
      </c>
      <c r="J97" s="27">
        <f>'2022-2024 mjcc'!P108</f>
        <v>160543.80000000002</v>
      </c>
      <c r="K97" s="27">
        <f>'2022-2024 mjcc'!Q108</f>
        <v>176198.40000000002</v>
      </c>
    </row>
    <row r="98" spans="1:11" ht="25.5">
      <c r="A98" s="23"/>
      <c r="B98" s="23" t="str">
        <f>'2022-2024 mjcc'!H109</f>
        <v xml:space="preserve"> 11001</v>
      </c>
      <c r="C98" s="40" t="str">
        <f>'2022-2024 mjcc'!I109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8" s="8">
        <f>'2022-2024 mjcc'!D109</f>
        <v>10</v>
      </c>
      <c r="E98" s="8" t="str">
        <f>'2022-2024 mjcc'!E109</f>
        <v>09</v>
      </c>
      <c r="F98" s="8" t="str">
        <f>'2022-2024 mjcc'!F109</f>
        <v>02</v>
      </c>
      <c r="G98" s="24">
        <f>'2022-2024 mjcc'!M109</f>
        <v>98288.2</v>
      </c>
      <c r="H98" s="24">
        <f>'2022-2024 mjcc'!N109</f>
        <v>104285.9</v>
      </c>
      <c r="I98" s="24">
        <f>'2022-2024 mjcc'!O109</f>
        <v>124896.5</v>
      </c>
      <c r="J98" s="24">
        <f>'2022-2024 mjcc'!P109</f>
        <v>132277.1</v>
      </c>
      <c r="K98" s="24">
        <f>'2022-2024 mjcc'!Q109</f>
        <v>145504.70000000001</v>
      </c>
    </row>
    <row r="99" spans="1:11" ht="25.5">
      <c r="A99" s="23"/>
      <c r="B99" s="23" t="str">
        <f>'2022-2024 mjcc'!H110</f>
        <v xml:space="preserve"> 11002</v>
      </c>
      <c r="C99" s="40" t="str">
        <f>'2022-2024 mjcc'!I110</f>
        <v xml:space="preserve"> Մասնագիտական կողմնորոշման, համակարգի մեթոդաբանության ապահովման և կադրերի վերապատրաստման ծառայություններ</v>
      </c>
      <c r="D99" s="8">
        <f>'2022-2024 mjcc'!D110</f>
        <v>10</v>
      </c>
      <c r="E99" s="8" t="str">
        <f>'2022-2024 mjcc'!E110</f>
        <v>05</v>
      </c>
      <c r="F99" s="8" t="str">
        <f>'2022-2024 mjcc'!F110</f>
        <v>01</v>
      </c>
      <c r="G99" s="24">
        <f>'2022-2024 mjcc'!M110</f>
        <v>22084.2</v>
      </c>
      <c r="H99" s="24">
        <f>'2022-2024 mjcc'!N110</f>
        <v>24055.599999999999</v>
      </c>
      <c r="I99" s="24">
        <f>'2022-2024 mjcc'!O110</f>
        <v>28084.5</v>
      </c>
      <c r="J99" s="24">
        <f>'2022-2024 mjcc'!P110</f>
        <v>28266.7</v>
      </c>
      <c r="K99" s="24">
        <f>'2022-2024 mjcc'!Q110</f>
        <v>30693.7</v>
      </c>
    </row>
    <row r="100" spans="1:11" ht="21.75" customHeight="1">
      <c r="A100" s="25">
        <f>'2022-2024 mjcc'!G111</f>
        <v>1160</v>
      </c>
      <c r="B100" s="25"/>
      <c r="C100" s="25" t="str">
        <f>'2022-2024 mjcc'!I111</f>
        <v xml:space="preserve"> Հաշմանդամություն ունեցող անձանց աջակցություն </v>
      </c>
      <c r="D100" s="26">
        <f>'2022-2024 mjcc'!D111</f>
        <v>0</v>
      </c>
      <c r="E100" s="27">
        <f>'2022-2024 mjcc'!E111</f>
        <v>0</v>
      </c>
      <c r="F100" s="27">
        <f>'2022-2024 mjcc'!F111</f>
        <v>0</v>
      </c>
      <c r="G100" s="27">
        <f>'2022-2024 mjcc'!M111</f>
        <v>1033851.27</v>
      </c>
      <c r="H100" s="27">
        <f>'2022-2024 mjcc'!N111</f>
        <v>1193337.6599999999</v>
      </c>
      <c r="I100" s="27">
        <f>'2022-2024 mjcc'!O111</f>
        <v>2318387</v>
      </c>
      <c r="J100" s="27">
        <f>'2022-2024 mjcc'!P111</f>
        <v>1566153.0999999999</v>
      </c>
      <c r="K100" s="27">
        <f>'2022-2024 mjcc'!Q111</f>
        <v>1481657.3</v>
      </c>
    </row>
    <row r="101" spans="1:11" ht="21.75" customHeight="1">
      <c r="A101" s="23"/>
      <c r="B101" s="23" t="str">
        <f>'2022-2024 mjcc'!H112</f>
        <v xml:space="preserve"> 11001</v>
      </c>
      <c r="C101" s="40" t="str">
        <f>'2022-2024 mjcc'!I112</f>
        <v xml:space="preserve"> Հաշմանդամություն ունեցող անձանց աջակցող միջոցների վերանորոգում</v>
      </c>
      <c r="D101" s="8">
        <f>'2022-2024 mjcc'!D112</f>
        <v>10</v>
      </c>
      <c r="E101" s="8" t="str">
        <f>'2022-2024 mjcc'!E112</f>
        <v>01</v>
      </c>
      <c r="F101" s="8" t="str">
        <f>'2022-2024 mjcc'!F112</f>
        <v>02</v>
      </c>
      <c r="G101" s="24">
        <f>'2022-2024 mjcc'!M112</f>
        <v>5587</v>
      </c>
      <c r="H101" s="24">
        <f>'2022-2024 mjcc'!N112</f>
        <v>8100</v>
      </c>
      <c r="I101" s="24">
        <f>'2022-2024 mjcc'!O112</f>
        <v>20200</v>
      </c>
      <c r="J101" s="24">
        <f>'2022-2024 mjcc'!P112</f>
        <v>20200</v>
      </c>
      <c r="K101" s="24">
        <f>'2022-2024 mjcc'!Q112</f>
        <v>20200</v>
      </c>
    </row>
    <row r="102" spans="1:11" ht="25.5">
      <c r="A102" s="23"/>
      <c r="B102" s="23" t="str">
        <f>'2022-2024 mjcc'!H113</f>
        <v xml:space="preserve"> 11005</v>
      </c>
      <c r="C102" s="40" t="str">
        <f>'2022-2024 mjcc'!I113</f>
        <v xml:space="preserve"> Հաշմանդամություն ունեցող անձանց մատուցվող ծառայությունների ծրագրի իրականացման ապահովում</v>
      </c>
      <c r="D102" s="8">
        <f>'2022-2024 mjcc'!D113</f>
        <v>10</v>
      </c>
      <c r="E102" s="8" t="str">
        <f>'2022-2024 mjcc'!E113</f>
        <v>09</v>
      </c>
      <c r="F102" s="8" t="str">
        <f>'2022-2024 mjcc'!F113</f>
        <v>02</v>
      </c>
      <c r="G102" s="24">
        <f>'2022-2024 mjcc'!M113</f>
        <v>2580.1</v>
      </c>
      <c r="H102" s="24">
        <f>'2022-2024 mjcc'!N113</f>
        <v>3120.8</v>
      </c>
      <c r="I102" s="24">
        <f>'2022-2024 mjcc'!O113</f>
        <v>3120.8</v>
      </c>
      <c r="J102" s="24">
        <f>'2022-2024 mjcc'!P113</f>
        <v>3120.8</v>
      </c>
      <c r="K102" s="24">
        <f>'2022-2024 mjcc'!Q113</f>
        <v>3120.8</v>
      </c>
    </row>
    <row r="103" spans="1:11" ht="25.5">
      <c r="A103" s="23"/>
      <c r="B103" s="23" t="str">
        <f>'2022-2024 mjcc'!H114</f>
        <v xml:space="preserve"> 11006</v>
      </c>
      <c r="C103" s="40" t="str">
        <f>'2022-2024 mjcc'!I114</f>
        <v xml:space="preserve"> Մտավոր հաշմանդամություն ունեցող անձանց ցերեկային սոցիալ-վերականգնողական ծառայություններ</v>
      </c>
      <c r="D103" s="8">
        <f>'2022-2024 mjcc'!D114</f>
        <v>10</v>
      </c>
      <c r="E103" s="8" t="str">
        <f>'2022-2024 mjcc'!E114</f>
        <v>01</v>
      </c>
      <c r="F103" s="8" t="str">
        <f>'2022-2024 mjcc'!F114</f>
        <v>02</v>
      </c>
      <c r="G103" s="24">
        <f>'2022-2024 mjcc'!M114</f>
        <v>81203.98</v>
      </c>
      <c r="H103" s="24">
        <f>'2022-2024 mjcc'!N114</f>
        <v>87524.7</v>
      </c>
      <c r="I103" s="24">
        <f>'2022-2024 mjcc'!O114</f>
        <v>87524.7</v>
      </c>
      <c r="J103" s="24">
        <f>'2022-2024 mjcc'!P114</f>
        <v>87524.7</v>
      </c>
      <c r="K103" s="24">
        <f>'2022-2024 mjcc'!Q114</f>
        <v>87524.7</v>
      </c>
    </row>
    <row r="104" spans="1:11" ht="25.5">
      <c r="A104" s="23"/>
      <c r="B104" s="23" t="str">
        <f>'2022-2024 mjcc'!H115</f>
        <v xml:space="preserve"> 11007</v>
      </c>
      <c r="C104" s="40" t="str">
        <f>'2022-2024 mjcc'!I115</f>
        <v xml:space="preserve"> Հաշմանդամություն ունեցող անձանց սոցիալ-հոգեբանական աջակցություն ցերեկային կենտրոնում</v>
      </c>
      <c r="D104" s="8">
        <f>'2022-2024 mjcc'!D115</f>
        <v>10</v>
      </c>
      <c r="E104" s="8" t="str">
        <f>'2022-2024 mjcc'!E115</f>
        <v>01</v>
      </c>
      <c r="F104" s="8" t="str">
        <f>'2022-2024 mjcc'!F115</f>
        <v>02</v>
      </c>
      <c r="G104" s="24">
        <f>'2022-2024 mjcc'!M115</f>
        <v>27292.7</v>
      </c>
      <c r="H104" s="24">
        <f>'2022-2024 mjcc'!N115</f>
        <v>28896.6</v>
      </c>
      <c r="I104" s="24">
        <f>'2022-2024 mjcc'!O115</f>
        <v>28896.6</v>
      </c>
      <c r="J104" s="24">
        <f>'2022-2024 mjcc'!P115</f>
        <v>28896.6</v>
      </c>
      <c r="K104" s="24">
        <f>'2022-2024 mjcc'!Q115</f>
        <v>28896.6</v>
      </c>
    </row>
    <row r="105" spans="1:11" ht="21.75" customHeight="1">
      <c r="A105" s="23"/>
      <c r="B105" s="23" t="str">
        <f>'2022-2024 mjcc'!H116</f>
        <v xml:space="preserve"> 11008</v>
      </c>
      <c r="C105" s="40" t="str">
        <f>'2022-2024 mjcc'!I116</f>
        <v xml:space="preserve"> Աուտիզմ ունեցող անձանց սոցիալ-հոգեբանական աջակցություն ցերեկային կենտրոնում</v>
      </c>
      <c r="D105" s="8">
        <f>'2022-2024 mjcc'!D116</f>
        <v>10</v>
      </c>
      <c r="E105" s="8" t="str">
        <f>'2022-2024 mjcc'!E116</f>
        <v>01</v>
      </c>
      <c r="F105" s="8" t="str">
        <f>'2022-2024 mjcc'!F116</f>
        <v>02</v>
      </c>
      <c r="G105" s="24">
        <f>'2022-2024 mjcc'!M116</f>
        <v>64812.23</v>
      </c>
      <c r="H105" s="24">
        <f>'2022-2024 mjcc'!N116</f>
        <v>85022.399999999994</v>
      </c>
      <c r="I105" s="24">
        <f>'2022-2024 mjcc'!O116</f>
        <v>85022.399999999994</v>
      </c>
      <c r="J105" s="24">
        <f>'2022-2024 mjcc'!P116</f>
        <v>85022.399999999994</v>
      </c>
      <c r="K105" s="24">
        <f>'2022-2024 mjcc'!Q116</f>
        <v>85022.399999999994</v>
      </c>
    </row>
    <row r="106" spans="1:11" ht="21.75" customHeight="1">
      <c r="A106" s="23"/>
      <c r="B106" s="23" t="str">
        <f>'2022-2024 mjcc'!H117</f>
        <v xml:space="preserve"> 12001</v>
      </c>
      <c r="C106" s="40" t="str">
        <f>'2022-2024 mjcc'!I117</f>
        <v xml:space="preserve"> Պետական հավաստագրերով աջակցող միջոցների տրամադրում</v>
      </c>
      <c r="D106" s="8">
        <f>'2022-2024 mjcc'!D117</f>
        <v>10</v>
      </c>
      <c r="E106" s="8" t="str">
        <f>'2022-2024 mjcc'!E117</f>
        <v>01</v>
      </c>
      <c r="F106" s="8" t="str">
        <f>'2022-2024 mjcc'!F117</f>
        <v>02</v>
      </c>
      <c r="G106" s="24">
        <f>'2022-2024 mjcc'!M120</f>
        <v>11561.6</v>
      </c>
      <c r="H106" s="24">
        <f>'2022-2024 mjcc'!N117</f>
        <v>886712.96</v>
      </c>
      <c r="I106" s="24">
        <f>'2022-2024 mjcc'!O117</f>
        <v>1999662.3</v>
      </c>
      <c r="J106" s="24">
        <f>'2022-2024 mjcc'!P117</f>
        <v>1247428.3999999999</v>
      </c>
      <c r="K106" s="24">
        <f>'2022-2024 mjcc'!Q117</f>
        <v>1162932.6000000001</v>
      </c>
    </row>
    <row r="107" spans="1:11" ht="38.25">
      <c r="A107" s="23"/>
      <c r="B107" s="23">
        <f>'2022-2024 mjcc'!H118</f>
        <v>11010</v>
      </c>
      <c r="C107" s="40" t="str">
        <f>'2022-2024 mjcc'!I118</f>
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</c>
      <c r="D107" s="8">
        <f>'2022-2024 mjcc'!D118</f>
        <v>9</v>
      </c>
      <c r="E107" s="8" t="str">
        <f>'2022-2024 mjcc'!E118</f>
        <v>01</v>
      </c>
      <c r="F107" s="8" t="str">
        <f>'2022-2024 mjcc'!F118</f>
        <v>02</v>
      </c>
      <c r="G107" s="24">
        <f>'2022-2024 mjcc'!M117</f>
        <v>951890.44</v>
      </c>
      <c r="H107" s="24">
        <f>'2022-2024 mjcc'!N118</f>
        <v>43810.2</v>
      </c>
      <c r="I107" s="24">
        <f>'2022-2024 mjcc'!O118</f>
        <v>43810.2</v>
      </c>
      <c r="J107" s="24">
        <f>'2022-2024 mjcc'!P118</f>
        <v>43810.2</v>
      </c>
      <c r="K107" s="24">
        <f>'2022-2024 mjcc'!Q118</f>
        <v>43810.2</v>
      </c>
    </row>
    <row r="108" spans="1:11" ht="38.25">
      <c r="A108" s="23"/>
      <c r="B108" s="23">
        <f>'2022-2024 mjcc'!H119</f>
        <v>11011</v>
      </c>
      <c r="C108" s="40" t="str">
        <f>'2022-2024 mjcc'!I119</f>
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</c>
      <c r="D108" s="8">
        <f>'2022-2024 mjcc'!D119</f>
        <v>10</v>
      </c>
      <c r="E108" s="8" t="str">
        <f>'2022-2024 mjcc'!E119</f>
        <v>01</v>
      </c>
      <c r="F108" s="8" t="str">
        <f>'2022-2024 mjcc'!F119</f>
        <v>02</v>
      </c>
      <c r="G108" s="24">
        <f>'2022-2024 mjcc'!M119</f>
        <v>0</v>
      </c>
      <c r="H108" s="24">
        <f>'2022-2024 mjcc'!N119</f>
        <v>37787.699999999997</v>
      </c>
      <c r="I108" s="24">
        <f>'2022-2024 mjcc'!O119</f>
        <v>37787.699999999997</v>
      </c>
      <c r="J108" s="24">
        <f>'2022-2024 mjcc'!P119</f>
        <v>37787.699999999997</v>
      </c>
      <c r="K108" s="24">
        <f>'2022-2024 mjcc'!Q119</f>
        <v>37787.699999999997</v>
      </c>
    </row>
    <row r="109" spans="1:11" ht="21.75" customHeight="1">
      <c r="A109" s="23"/>
      <c r="B109" s="23">
        <f>'2022-2024 mjcc'!H120</f>
        <v>11009</v>
      </c>
      <c r="C109" s="40" t="str">
        <f>'2022-2024 mjcc'!I120</f>
        <v xml:space="preserve"> Տեսողության խնդիրներ ունեցող անձանց սոցիալ-հոգեբանական վերականգնում_x000D_
</v>
      </c>
      <c r="D109" s="8">
        <f>'2022-2024 mjcc'!D120</f>
        <v>11</v>
      </c>
      <c r="E109" s="8" t="str">
        <f>'2022-2024 mjcc'!E120</f>
        <v>02</v>
      </c>
      <c r="F109" s="8" t="str">
        <f>'2022-2024 mjcc'!F120</f>
        <v>01</v>
      </c>
      <c r="G109" s="24" t="e">
        <f>'2022-2024 mjcc'!#REF!</f>
        <v>#REF!</v>
      </c>
      <c r="H109" s="24">
        <f>'2022-2024 mjcc'!N120</f>
        <v>12362.3</v>
      </c>
      <c r="I109" s="24">
        <f>'2022-2024 mjcc'!O120</f>
        <v>12362.3</v>
      </c>
      <c r="J109" s="24">
        <f>'2022-2024 mjcc'!P120</f>
        <v>12362.3</v>
      </c>
      <c r="K109" s="24">
        <f>'2022-2024 mjcc'!Q120</f>
        <v>12362.3</v>
      </c>
    </row>
    <row r="110" spans="1:11" ht="21.75" customHeight="1">
      <c r="A110" s="25">
        <f>'2022-2024 mjcc'!G121</f>
        <v>1184</v>
      </c>
      <c r="B110" s="25"/>
      <c r="C110" s="25" t="str">
        <f>'2022-2024 mjcc'!I121</f>
        <v xml:space="preserve"> Ավանդների փոխհատուցում </v>
      </c>
      <c r="D110" s="26">
        <f>'2022-2024 mjcc'!D121</f>
        <v>0</v>
      </c>
      <c r="E110" s="27">
        <f>'2022-2024 mjcc'!E121</f>
        <v>0</v>
      </c>
      <c r="F110" s="27">
        <f>'2022-2024 mjcc'!F121</f>
        <v>0</v>
      </c>
      <c r="G110" s="27">
        <f>'2022-2024 mjcc'!M121</f>
        <v>1211864.9000000001</v>
      </c>
      <c r="H110" s="27">
        <f>'2022-2024 mjcc'!N121</f>
        <v>1212000</v>
      </c>
      <c r="I110" s="27">
        <f>'2022-2024 mjcc'!O121</f>
        <v>1515000</v>
      </c>
      <c r="J110" s="27">
        <f>'2022-2024 mjcc'!P121</f>
        <v>1515000</v>
      </c>
      <c r="K110" s="27">
        <f>'2022-2024 mjcc'!Q121</f>
        <v>1515000</v>
      </c>
    </row>
    <row r="111" spans="1:11" ht="25.5">
      <c r="A111" s="23"/>
      <c r="B111" s="23" t="str">
        <f>'2022-2024 mjcc'!H122</f>
        <v xml:space="preserve"> 11001</v>
      </c>
      <c r="C111" s="40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11" s="8">
        <f>'2022-2024 mjcc'!D122</f>
        <v>10</v>
      </c>
      <c r="E111" s="8" t="str">
        <f>'2022-2024 mjcc'!E122</f>
        <v>09</v>
      </c>
      <c r="F111" s="8" t="str">
        <f>'2022-2024 mjcc'!F122</f>
        <v>02</v>
      </c>
      <c r="G111" s="24">
        <f>'2022-2024 mjcc'!M122</f>
        <v>11998.8</v>
      </c>
      <c r="H111" s="24">
        <f>'2022-2024 mjcc'!N122</f>
        <v>12000</v>
      </c>
      <c r="I111" s="24">
        <f>'2022-2024 mjcc'!O122</f>
        <v>15000</v>
      </c>
      <c r="J111" s="24">
        <f>'2022-2024 mjcc'!P122</f>
        <v>15000</v>
      </c>
      <c r="K111" s="24">
        <f>'2022-2024 mjcc'!Q122</f>
        <v>15000</v>
      </c>
    </row>
    <row r="112" spans="1:11" ht="38.25">
      <c r="A112" s="23"/>
      <c r="B112" s="23" t="str">
        <f>'2022-2024 mjcc'!H123</f>
        <v xml:space="preserve"> 12001</v>
      </c>
      <c r="C112" s="40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12" s="8">
        <f>'2022-2024 mjcc'!D123</f>
        <v>10</v>
      </c>
      <c r="E112" s="8" t="str">
        <f>'2022-2024 mjcc'!E123</f>
        <v>07</v>
      </c>
      <c r="F112" s="8" t="str">
        <f>'2022-2024 mjcc'!F123</f>
        <v>01</v>
      </c>
      <c r="G112" s="24">
        <f>'2022-2024 mjcc'!M123</f>
        <v>1199866.1000000001</v>
      </c>
      <c r="H112" s="24">
        <f>'2022-2024 mjcc'!N123</f>
        <v>1200000</v>
      </c>
      <c r="I112" s="24">
        <f>'2022-2024 mjcc'!O123</f>
        <v>1500000</v>
      </c>
      <c r="J112" s="24">
        <f>'2022-2024 mjcc'!P123</f>
        <v>1500000</v>
      </c>
      <c r="K112" s="24">
        <f>'2022-2024 mjcc'!Q123</f>
        <v>1500000</v>
      </c>
    </row>
    <row r="113" spans="1:11" ht="38.25">
      <c r="A113" s="23"/>
      <c r="B113" s="23">
        <f>'2022-2024 mjcc'!H124</f>
        <v>12002</v>
      </c>
      <c r="C113" s="40" t="str">
        <f>'2022-2024 mjcc'!I124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13" s="8">
        <f>'2022-2024 mjcc'!D124</f>
        <v>0</v>
      </c>
      <c r="E113" s="8">
        <f>'2022-2024 mjcc'!E124</f>
        <v>0</v>
      </c>
      <c r="F113" s="8">
        <f>'2022-2024 mjcc'!F124</f>
        <v>0</v>
      </c>
      <c r="G113" s="24">
        <f>'2022-2024 mjcc'!M124</f>
        <v>0</v>
      </c>
      <c r="H113" s="24">
        <f>'2022-2024 mjcc'!N124</f>
        <v>0</v>
      </c>
      <c r="I113" s="24">
        <f>'2022-2024 mjcc'!O124</f>
        <v>0</v>
      </c>
      <c r="J113" s="24">
        <f>'2022-2024 mjcc'!P124</f>
        <v>0</v>
      </c>
      <c r="K113" s="24">
        <f>'2022-2024 mjcc'!Q124</f>
        <v>0</v>
      </c>
    </row>
    <row r="114" spans="1:11" ht="21.75" customHeight="1">
      <c r="A114" s="25">
        <f>'2022-2024 mjcc'!G125</f>
        <v>1205</v>
      </c>
      <c r="B114" s="25"/>
      <c r="C114" s="25" t="str">
        <f>'2022-2024 mjcc'!I125</f>
        <v xml:space="preserve">Սոցիալական ապահովություն </v>
      </c>
      <c r="D114" s="26">
        <f>'2022-2024 mjcc'!D125</f>
        <v>0</v>
      </c>
      <c r="E114" s="27">
        <f>'2022-2024 mjcc'!E125</f>
        <v>0</v>
      </c>
      <c r="F114" s="27">
        <f>'2022-2024 mjcc'!F125</f>
        <v>0</v>
      </c>
      <c r="G114" s="27">
        <f>'2022-2024 mjcc'!M125</f>
        <v>31649204.539999999</v>
      </c>
      <c r="H114" s="27">
        <f>'2022-2024 mjcc'!N125</f>
        <v>32462607.300000001</v>
      </c>
      <c r="I114" s="27">
        <f>'2022-2024 mjcc'!O125</f>
        <v>34288221.799999997</v>
      </c>
      <c r="J114" s="27">
        <f>'2022-2024 mjcc'!P125</f>
        <v>35512221.799999997</v>
      </c>
      <c r="K114" s="27">
        <f>'2022-2024 mjcc'!Q125</f>
        <v>36374211.799999997</v>
      </c>
    </row>
    <row r="115" spans="1:11" ht="21.75" customHeight="1">
      <c r="A115" s="23"/>
      <c r="B115" s="23" t="str">
        <f>'2022-2024 mjcc'!H126</f>
        <v xml:space="preserve"> 12001</v>
      </c>
      <c r="C115" s="40" t="str">
        <f>'2022-2024 mjcc'!I126</f>
        <v xml:space="preserve"> Ծերության, հաշմանդամության, կերակրողին կորցնելու դեպքում նպաստներ</v>
      </c>
      <c r="D115" s="8">
        <f>'2022-2024 mjcc'!D126</f>
        <v>10</v>
      </c>
      <c r="E115" s="8" t="str">
        <f>'2022-2024 mjcc'!E126</f>
        <v>02</v>
      </c>
      <c r="F115" s="8" t="str">
        <f>'2022-2024 mjcc'!F126</f>
        <v>01</v>
      </c>
      <c r="G115" s="24">
        <f>'2022-2024 mjcc'!M126</f>
        <v>23562704.870000001</v>
      </c>
      <c r="H115" s="24">
        <f>'2022-2024 mjcc'!N126</f>
        <v>25395417.800000001</v>
      </c>
      <c r="I115" s="24">
        <f>'2022-2024 mjcc'!O126</f>
        <v>27487170</v>
      </c>
      <c r="J115" s="24">
        <f>'2022-2024 mjcc'!P126</f>
        <v>28711170</v>
      </c>
      <c r="K115" s="24">
        <f>'2022-2024 mjcc'!Q126</f>
        <v>29573160</v>
      </c>
    </row>
    <row r="116" spans="1:11" ht="25.5">
      <c r="A116" s="23"/>
      <c r="B116" s="23" t="str">
        <f>'2022-2024 mjcc'!H127</f>
        <v xml:space="preserve"> 12002</v>
      </c>
      <c r="C116" s="40" t="str">
        <f>'2022-2024 mjcc'!I127</f>
        <v xml:space="preserve"> Կենսաթոշակառուի, ծերության, հաշմանդամության, կերակրողին կորցնելու դեպքում նպաստառուի մահվան դեպքում տրվող թաղման նպաստ</v>
      </c>
      <c r="D116" s="8">
        <f>'2022-2024 mjcc'!D127</f>
        <v>10</v>
      </c>
      <c r="E116" s="8" t="str">
        <f>'2022-2024 mjcc'!E127</f>
        <v>03</v>
      </c>
      <c r="F116" s="8" t="str">
        <f>'2022-2024 mjcc'!F127</f>
        <v>01</v>
      </c>
      <c r="G116" s="24">
        <f>'2022-2024 mjcc'!M127</f>
        <v>5793212.9699999997</v>
      </c>
      <c r="H116" s="24">
        <f>'2022-2024 mjcc'!N127</f>
        <v>4456804</v>
      </c>
      <c r="I116" s="24">
        <f>'2022-2024 mjcc'!O127</f>
        <v>5790000</v>
      </c>
      <c r="J116" s="24">
        <f>'2022-2024 mjcc'!P127</f>
        <v>5790000</v>
      </c>
      <c r="K116" s="24">
        <f>'2022-2024 mjcc'!Q127</f>
        <v>5790000</v>
      </c>
    </row>
    <row r="117" spans="1:11" ht="25.5">
      <c r="A117" s="23"/>
      <c r="B117" s="23" t="str">
        <f>'2022-2024 mjcc'!H128</f>
        <v xml:space="preserve"> 12003</v>
      </c>
      <c r="C117" s="40" t="str">
        <f>'2022-2024 mjcc'!I128</f>
        <v xml:space="preserve"> ՀՀ քաղաքացիական գործերով վերաքննիչ դատարանի վճիռների համաձայն կերակրողը կորցրած անձանց կրած վնասի փոխհատուցում</v>
      </c>
      <c r="D117" s="8">
        <f>'2022-2024 mjcc'!D128</f>
        <v>10</v>
      </c>
      <c r="E117" s="8" t="str">
        <f>'2022-2024 mjcc'!E128</f>
        <v>04</v>
      </c>
      <c r="F117" s="8" t="str">
        <f>'2022-2024 mjcc'!F128</f>
        <v>01</v>
      </c>
      <c r="G117" s="24">
        <f>'2022-2024 mjcc'!M128</f>
        <v>0</v>
      </c>
      <c r="H117" s="24">
        <f>'2022-2024 mjcc'!N128</f>
        <v>8762.9</v>
      </c>
      <c r="I117" s="24">
        <f>'2022-2024 mjcc'!O128</f>
        <v>8762.9</v>
      </c>
      <c r="J117" s="24">
        <f>'2022-2024 mjcc'!P128</f>
        <v>8762.9</v>
      </c>
      <c r="K117" s="24">
        <f>'2022-2024 mjcc'!Q128</f>
        <v>8762.9</v>
      </c>
    </row>
    <row r="118" spans="1:11" ht="21.75" customHeight="1">
      <c r="A118" s="23"/>
      <c r="B118" s="23" t="str">
        <f>'2022-2024 mjcc'!H129</f>
        <v xml:space="preserve"> 12004</v>
      </c>
      <c r="C118" s="40" t="str">
        <f>'2022-2024 mjcc'!I129</f>
        <v xml:space="preserve"> Աջակցություն հաշմանդամ դարձած զինծառայողներին և զոհվածների ընտանիքներին</v>
      </c>
      <c r="D118" s="8">
        <f>'2022-2024 mjcc'!D129</f>
        <v>10</v>
      </c>
      <c r="E118" s="8" t="str">
        <f>'2022-2024 mjcc'!E129</f>
        <v>04</v>
      </c>
      <c r="F118" s="8" t="str">
        <f>'2022-2024 mjcc'!F129</f>
        <v>01</v>
      </c>
      <c r="G118" s="24">
        <f>'2022-2024 mjcc'!M129</f>
        <v>91100</v>
      </c>
      <c r="H118" s="24">
        <f>'2022-2024 mjcc'!N129</f>
        <v>420000</v>
      </c>
      <c r="I118" s="24">
        <f>'2022-2024 mjcc'!O129</f>
        <v>420000</v>
      </c>
      <c r="J118" s="24">
        <f>'2022-2024 mjcc'!P129</f>
        <v>420000</v>
      </c>
      <c r="K118" s="24">
        <f>'2022-2024 mjcc'!Q129</f>
        <v>420000</v>
      </c>
    </row>
    <row r="119" spans="1:11" ht="21.75" customHeight="1">
      <c r="A119" s="23"/>
      <c r="B119" s="23" t="str">
        <f>'2022-2024 mjcc'!H130</f>
        <v xml:space="preserve"> 12005</v>
      </c>
      <c r="C119" s="40" t="str">
        <f>'2022-2024 mjcc'!I130</f>
        <v xml:space="preserve"> Աջակցություն զոհվածների ընտանիքներին</v>
      </c>
      <c r="D119" s="8">
        <f>'2022-2024 mjcc'!D130</f>
        <v>10</v>
      </c>
      <c r="E119" s="8" t="str">
        <f>'2022-2024 mjcc'!E130</f>
        <v>04</v>
      </c>
      <c r="F119" s="8" t="str">
        <f>'2022-2024 mjcc'!F130</f>
        <v>01</v>
      </c>
      <c r="G119" s="24">
        <f>'2022-2024 mjcc'!M130</f>
        <v>2199000</v>
      </c>
      <c r="H119" s="24">
        <f>'2022-2024 mjcc'!N130</f>
        <v>2150000</v>
      </c>
      <c r="I119" s="24">
        <f>'2022-2024 mjcc'!O130</f>
        <v>550000</v>
      </c>
      <c r="J119" s="24">
        <f>'2022-2024 mjcc'!P130</f>
        <v>550000</v>
      </c>
      <c r="K119" s="24">
        <f>'2022-2024 mjcc'!Q130</f>
        <v>550000</v>
      </c>
    </row>
    <row r="120" spans="1:11" ht="21.75" customHeight="1">
      <c r="A120" s="23"/>
      <c r="B120" s="23" t="str">
        <f>'2022-2024 mjcc'!H131</f>
        <v xml:space="preserve"> 12006</v>
      </c>
      <c r="C120" s="40" t="str">
        <f>'2022-2024 mjcc'!I131</f>
        <v xml:space="preserve"> Վնասի փոխհատուցում կերակրողը կորցրած անձանց</v>
      </c>
      <c r="D120" s="8">
        <f>'2022-2024 mjcc'!D131</f>
        <v>10</v>
      </c>
      <c r="E120" s="8" t="str">
        <f>'2022-2024 mjcc'!E131</f>
        <v>04</v>
      </c>
      <c r="F120" s="8" t="str">
        <f>'2022-2024 mjcc'!F131</f>
        <v>01</v>
      </c>
      <c r="G120" s="24">
        <f>'2022-2024 mjcc'!M131</f>
        <v>0</v>
      </c>
      <c r="H120" s="24">
        <f>'2022-2024 mjcc'!N131</f>
        <v>3967</v>
      </c>
      <c r="I120" s="24">
        <f>'2022-2024 mjcc'!O131</f>
        <v>4633.3</v>
      </c>
      <c r="J120" s="24">
        <f>'2022-2024 mjcc'!P131</f>
        <v>4633.3</v>
      </c>
      <c r="K120" s="24">
        <f>'2022-2024 mjcc'!Q131</f>
        <v>4633.3</v>
      </c>
    </row>
    <row r="121" spans="1:11" ht="25.5">
      <c r="A121" s="23"/>
      <c r="B121" s="23">
        <f>'2022-2024 mjcc'!H132</f>
        <v>12007</v>
      </c>
      <c r="C121" s="40" t="str">
        <f>'2022-2024 mjcc'!I132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21" s="8" t="str">
        <f>'2022-2024 mjcc'!D132</f>
        <v>03</v>
      </c>
      <c r="E121" s="8" t="str">
        <f>'2022-2024 mjcc'!E132</f>
        <v>01</v>
      </c>
      <c r="F121" s="8" t="str">
        <f>'2022-2024 mjcc'!F132</f>
        <v>01</v>
      </c>
      <c r="G121" s="24">
        <f>'2022-2024 mjcc'!M132</f>
        <v>3186.7</v>
      </c>
      <c r="H121" s="24">
        <f>'2022-2024 mjcc'!N132</f>
        <v>12655.6</v>
      </c>
      <c r="I121" s="24">
        <f>'2022-2024 mjcc'!O132</f>
        <v>12655.6</v>
      </c>
      <c r="J121" s="24">
        <f>'2022-2024 mjcc'!P132</f>
        <v>12655.6</v>
      </c>
      <c r="K121" s="24">
        <f>'2022-2024 mjcc'!Q132</f>
        <v>12655.6</v>
      </c>
    </row>
    <row r="122" spans="1:11" ht="25.5">
      <c r="A122" s="23"/>
      <c r="B122" s="23" t="str">
        <f>'2022-2024 mjcc'!H133</f>
        <v xml:space="preserve"> 12008</v>
      </c>
      <c r="C122" s="40" t="str">
        <f>'2022-2024 mjcc'!I133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2" s="8" t="str">
        <f>'2022-2024 mjcc'!D133</f>
        <v>04</v>
      </c>
      <c r="E122" s="8" t="str">
        <f>'2022-2024 mjcc'!E133</f>
        <v>05</v>
      </c>
      <c r="F122" s="8" t="str">
        <f>'2022-2024 mjcc'!F133</f>
        <v>04</v>
      </c>
      <c r="G122" s="24">
        <f>'2022-2024 mjcc'!M133</f>
        <v>0</v>
      </c>
      <c r="H122" s="24">
        <f>'2022-2024 mjcc'!N133</f>
        <v>15000</v>
      </c>
      <c r="I122" s="24">
        <f>'2022-2024 mjcc'!O133</f>
        <v>15000</v>
      </c>
      <c r="J122" s="24">
        <f>'2022-2024 mjcc'!P133</f>
        <v>15000</v>
      </c>
      <c r="K122" s="24">
        <f>'2022-2024 mjcc'!Q133</f>
        <v>15000</v>
      </c>
    </row>
    <row r="123" spans="1:11" ht="21.75" customHeight="1">
      <c r="A123" s="25">
        <f>'2022-2024 mjcc'!G134</f>
        <v>1206</v>
      </c>
      <c r="B123" s="25"/>
      <c r="C123" s="25" t="str">
        <f>'2022-2024 mjcc'!I134</f>
        <v xml:space="preserve"> Սոցիալական պաշտպանության համակարգի բարեփոխումներ </v>
      </c>
      <c r="D123" s="26">
        <f>'2022-2024 mjcc'!D134</f>
        <v>0</v>
      </c>
      <c r="E123" s="27">
        <f>'2022-2024 mjcc'!E134</f>
        <v>0</v>
      </c>
      <c r="F123" s="27">
        <f>'2022-2024 mjcc'!F134</f>
        <v>0</v>
      </c>
      <c r="G123" s="27">
        <f>'2022-2024 mjcc'!M134</f>
        <v>1377840.9074000001</v>
      </c>
      <c r="H123" s="27">
        <f>'2022-2024 mjcc'!N134</f>
        <v>2112247.4</v>
      </c>
      <c r="I123" s="27">
        <f>'2022-2024 mjcc'!O134</f>
        <v>3020334.8617267986</v>
      </c>
      <c r="J123" s="27">
        <f>'2022-2024 mjcc'!P134</f>
        <v>0</v>
      </c>
      <c r="K123" s="27">
        <f>'2022-2024 mjcc'!Q134</f>
        <v>0</v>
      </c>
    </row>
    <row r="124" spans="1:11" ht="25.5">
      <c r="A124" s="23"/>
      <c r="B124" s="23" t="str">
        <f>'2022-2024 mjcc'!H135</f>
        <v xml:space="preserve"> 11001</v>
      </c>
      <c r="C124" s="40" t="str">
        <f>'2022-2024 mjcc'!I135</f>
        <v xml:space="preserve"> Համաշխարհային բանկի աջակցությամբ իրականացվող սոցիալական պաշտպանության ոլորտի վարչարարության երկրորդ ծրագիր</v>
      </c>
      <c r="D124" s="8">
        <f>'2022-2024 mjcc'!D135</f>
        <v>10</v>
      </c>
      <c r="E124" s="8" t="str">
        <f>'2022-2024 mjcc'!E135</f>
        <v>09</v>
      </c>
      <c r="F124" s="8" t="str">
        <f>'2022-2024 mjcc'!F135</f>
        <v>01</v>
      </c>
      <c r="G124" s="24">
        <f>'2022-2024 mjcc'!M135</f>
        <v>169555.97250000003</v>
      </c>
      <c r="H124" s="24">
        <f>'2022-2024 mjcc'!N135</f>
        <v>902718.4</v>
      </c>
      <c r="I124" s="24">
        <f>'2022-2024 mjcc'!O135</f>
        <v>561397.24642679992</v>
      </c>
      <c r="J124" s="24">
        <f>'2022-2024 mjcc'!P135</f>
        <v>0</v>
      </c>
      <c r="K124" s="24">
        <f>'2022-2024 mjcc'!Q135</f>
        <v>0</v>
      </c>
    </row>
    <row r="125" spans="1:11" ht="38.25">
      <c r="A125" s="23"/>
      <c r="B125" s="23" t="str">
        <f>'2022-2024 mjcc'!H136</f>
        <v xml:space="preserve"> 32001</v>
      </c>
      <c r="C125" s="40" t="str">
        <f>'2022-2024 mjcc'!I136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5" s="8">
        <f>'2022-2024 mjcc'!D136</f>
        <v>10</v>
      </c>
      <c r="E125" s="8" t="str">
        <f>'2022-2024 mjcc'!E136</f>
        <v>09</v>
      </c>
      <c r="F125" s="8" t="str">
        <f>'2022-2024 mjcc'!F136</f>
        <v>01</v>
      </c>
      <c r="G125" s="24">
        <f>'2022-2024 mjcc'!M136</f>
        <v>793446.98290000006</v>
      </c>
      <c r="H125" s="24">
        <f>'2022-2024 mjcc'!N136</f>
        <v>598313.1</v>
      </c>
      <c r="I125" s="24">
        <f>'2022-2024 mjcc'!O136</f>
        <v>1508487.6298999991</v>
      </c>
      <c r="J125" s="24">
        <f>'2022-2024 mjcc'!P136</f>
        <v>0</v>
      </c>
      <c r="K125" s="24">
        <f>'2022-2024 mjcc'!Q136</f>
        <v>0</v>
      </c>
    </row>
    <row r="126" spans="1:11" ht="38.25">
      <c r="A126" s="23"/>
      <c r="B126" s="23" t="str">
        <f>'2022-2024 mjcc'!H137</f>
        <v xml:space="preserve"> 32002</v>
      </c>
      <c r="C126" s="40" t="str">
        <f>'2022-2024 mjcc'!I137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6" s="8">
        <f>'2022-2024 mjcc'!D137</f>
        <v>10</v>
      </c>
      <c r="E126" s="8" t="str">
        <f>'2022-2024 mjcc'!E137</f>
        <v>09</v>
      </c>
      <c r="F126" s="8" t="str">
        <f>'2022-2024 mjcc'!F137</f>
        <v>01</v>
      </c>
      <c r="G126" s="24">
        <f>'2022-2024 mjcc'!M137</f>
        <v>414837.95199999999</v>
      </c>
      <c r="H126" s="24">
        <f>'2022-2024 mjcc'!N137</f>
        <v>611215.9</v>
      </c>
      <c r="I126" s="24">
        <f>'2022-2024 mjcc'!O137</f>
        <v>950449.98539999966</v>
      </c>
      <c r="J126" s="24">
        <f>'2022-2024 mjcc'!P137</f>
        <v>0</v>
      </c>
      <c r="K126" s="24">
        <f>'2022-2024 mjcc'!Q137</f>
        <v>0</v>
      </c>
    </row>
    <row r="127" spans="1:11">
      <c r="A127" s="9"/>
      <c r="B127" s="9"/>
      <c r="C127" s="9"/>
    </row>
    <row r="128" spans="1:11">
      <c r="A128" s="9"/>
      <c r="B128" s="9"/>
      <c r="C128" s="9"/>
    </row>
    <row r="129" spans="1:11" hidden="1">
      <c r="A129" s="25"/>
      <c r="B129" s="25"/>
      <c r="C129" s="25" t="str">
        <f>'2022-2024 mjcc'!I140</f>
        <v>Նոր նախաձեռնություններ</v>
      </c>
      <c r="D129" s="26">
        <f>'2022-2024 mjcc'!D140</f>
        <v>0</v>
      </c>
      <c r="E129" s="27">
        <f>'2022-2024 mjcc'!E140</f>
        <v>0</v>
      </c>
      <c r="F129" s="27">
        <f>'2022-2024 mjcc'!F140</f>
        <v>0</v>
      </c>
      <c r="G129" s="27">
        <f>'2022-2024 mjcc'!M140</f>
        <v>0</v>
      </c>
      <c r="H129" s="27">
        <f>'2022-2024 mjcc'!N140</f>
        <v>0</v>
      </c>
      <c r="I129" s="27">
        <f>'2022-2024 mjcc'!O140</f>
        <v>0</v>
      </c>
      <c r="J129" s="27">
        <f>'2022-2024 mjcc'!P140</f>
        <v>0</v>
      </c>
      <c r="K129" s="27">
        <f>'2022-2024 mjcc'!Q140</f>
        <v>0</v>
      </c>
    </row>
    <row r="130" spans="1:11" hidden="1">
      <c r="A130" s="23">
        <f>'2022-2024 mjcc'!G141</f>
        <v>1160</v>
      </c>
      <c r="B130" s="23" t="str">
        <f>'2022-2024 mjcc'!H141</f>
        <v>նոր  դասիչ</v>
      </c>
      <c r="C130" s="23">
        <f>'2022-2024 mjcc'!I141</f>
        <v>0</v>
      </c>
      <c r="D130" s="8">
        <f>'2022-2024 mjcc'!D141</f>
        <v>0</v>
      </c>
      <c r="E130" s="8">
        <f>'2022-2024 mjcc'!E141</f>
        <v>0</v>
      </c>
      <c r="F130" s="8">
        <f>'2022-2024 mjcc'!F141</f>
        <v>0</v>
      </c>
      <c r="G130" s="24">
        <f>'2022-2024 mjcc'!M141</f>
        <v>0</v>
      </c>
      <c r="H130" s="24">
        <f>'2022-2024 mjcc'!N141</f>
        <v>0</v>
      </c>
      <c r="I130" s="24">
        <f>'2022-2024 mjcc'!O141</f>
        <v>0</v>
      </c>
      <c r="J130" s="24">
        <f>'2022-2024 mjcc'!P141</f>
        <v>0</v>
      </c>
      <c r="K130" s="24">
        <f>'2022-2024 mjcc'!Q141</f>
        <v>0</v>
      </c>
    </row>
    <row r="131" spans="1:11" hidden="1">
      <c r="A131" s="23">
        <f>'2022-2024 mjcc'!G142</f>
        <v>1160</v>
      </c>
      <c r="B131" s="23" t="str">
        <f>'2022-2024 mjcc'!H142</f>
        <v>նոր  դասիչ</v>
      </c>
      <c r="C131" s="23">
        <f>'2022-2024 mjcc'!I142</f>
        <v>0</v>
      </c>
      <c r="D131" s="8">
        <f>'2022-2024 mjcc'!D142</f>
        <v>0</v>
      </c>
      <c r="E131" s="8">
        <f>'2022-2024 mjcc'!E142</f>
        <v>0</v>
      </c>
      <c r="F131" s="8">
        <f>'2022-2024 mjcc'!F142</f>
        <v>0</v>
      </c>
      <c r="G131" s="24">
        <f>'2022-2024 mjcc'!M142</f>
        <v>0</v>
      </c>
      <c r="H131" s="24">
        <f>'2022-2024 mjcc'!N142</f>
        <v>0</v>
      </c>
      <c r="I131" s="24">
        <f>'2022-2024 mjcc'!O142</f>
        <v>0</v>
      </c>
      <c r="J131" s="24">
        <f>'2022-2024 mjcc'!P142</f>
        <v>0</v>
      </c>
      <c r="K131" s="24">
        <f>'2022-2024 mjcc'!Q142</f>
        <v>0</v>
      </c>
    </row>
    <row r="132" spans="1:11" hidden="1">
      <c r="A132" s="23">
        <f>'2022-2024 mjcc'!G143</f>
        <v>0</v>
      </c>
      <c r="B132" s="23" t="str">
        <f>'2022-2024 mjcc'!H143</f>
        <v>նոր  դասիչ</v>
      </c>
      <c r="C132" s="23">
        <f>'2022-2024 mjcc'!I143</f>
        <v>0</v>
      </c>
      <c r="D132" s="8">
        <f>'2022-2024 mjcc'!D143</f>
        <v>0</v>
      </c>
      <c r="E132" s="8">
        <f>'2022-2024 mjcc'!E143</f>
        <v>0</v>
      </c>
      <c r="F132" s="8">
        <f>'2022-2024 mjcc'!F143</f>
        <v>0</v>
      </c>
      <c r="G132" s="24">
        <f>'2022-2024 mjcc'!M143</f>
        <v>0</v>
      </c>
      <c r="H132" s="24">
        <f>'2022-2024 mjcc'!N143</f>
        <v>0</v>
      </c>
      <c r="I132" s="24">
        <f>'2022-2024 mjcc'!O143</f>
        <v>0</v>
      </c>
      <c r="J132" s="24">
        <f>'2022-2024 mjcc'!P143</f>
        <v>0</v>
      </c>
      <c r="K132" s="24">
        <f>'2022-2024 mjcc'!Q143</f>
        <v>0</v>
      </c>
    </row>
    <row r="133" spans="1:11" hidden="1">
      <c r="A133" s="23">
        <f>'2022-2024 mjcc'!G144</f>
        <v>0</v>
      </c>
      <c r="B133" s="23" t="str">
        <f>'2022-2024 mjcc'!H144</f>
        <v>նոր  դասիչ</v>
      </c>
      <c r="C133" s="23">
        <f>'2022-2024 mjcc'!I144</f>
        <v>0</v>
      </c>
      <c r="D133" s="8">
        <f>'2022-2024 mjcc'!D144</f>
        <v>0</v>
      </c>
      <c r="E133" s="8">
        <f>'2022-2024 mjcc'!E144</f>
        <v>0</v>
      </c>
      <c r="F133" s="8">
        <f>'2022-2024 mjcc'!F144</f>
        <v>0</v>
      </c>
      <c r="G133" s="24">
        <f>'2022-2024 mjcc'!M144</f>
        <v>0</v>
      </c>
      <c r="H133" s="24">
        <f>'2022-2024 mjcc'!N144</f>
        <v>0</v>
      </c>
      <c r="I133" s="24">
        <f>'2022-2024 mjcc'!O144</f>
        <v>0</v>
      </c>
      <c r="J133" s="24">
        <f>'2022-2024 mjcc'!P144</f>
        <v>0</v>
      </c>
      <c r="K133" s="24">
        <f>'2022-2024 mjcc'!Q144</f>
        <v>0</v>
      </c>
    </row>
    <row r="134" spans="1:11" hidden="1">
      <c r="A134" s="23">
        <f>'2022-2024 mjcc'!G145</f>
        <v>0</v>
      </c>
      <c r="B134" s="23" t="str">
        <f>'2022-2024 mjcc'!H145</f>
        <v>նոր  դասիչ</v>
      </c>
      <c r="C134" s="23">
        <f>'2022-2024 mjcc'!I145</f>
        <v>0</v>
      </c>
      <c r="D134" s="8">
        <f>'2022-2024 mjcc'!D145</f>
        <v>0</v>
      </c>
      <c r="E134" s="8">
        <f>'2022-2024 mjcc'!E145</f>
        <v>0</v>
      </c>
      <c r="F134" s="8">
        <f>'2022-2024 mjcc'!F145</f>
        <v>0</v>
      </c>
      <c r="G134" s="24">
        <f>'2022-2024 mjcc'!M145</f>
        <v>0</v>
      </c>
      <c r="H134" s="24">
        <f>'2022-2024 mjcc'!N145</f>
        <v>0</v>
      </c>
      <c r="I134" s="24">
        <f>'2022-2024 mjcc'!O145</f>
        <v>0</v>
      </c>
      <c r="J134" s="24">
        <f>'2022-2024 mjcc'!P145</f>
        <v>0</v>
      </c>
      <c r="K134" s="24">
        <f>'2022-2024 mjcc'!Q145</f>
        <v>0</v>
      </c>
    </row>
    <row r="135" spans="1:11" hidden="1">
      <c r="A135" s="23">
        <f>'2022-2024 mjcc'!G146</f>
        <v>0</v>
      </c>
      <c r="B135" s="23" t="str">
        <f>'2022-2024 mjcc'!H146</f>
        <v>նոր  դասիչ</v>
      </c>
      <c r="C135" s="23">
        <f>'2022-2024 mjcc'!I146</f>
        <v>0</v>
      </c>
      <c r="D135" s="8">
        <f>'2022-2024 mjcc'!D146</f>
        <v>0</v>
      </c>
      <c r="E135" s="8">
        <f>'2022-2024 mjcc'!E146</f>
        <v>0</v>
      </c>
      <c r="F135" s="8">
        <f>'2022-2024 mjcc'!F146</f>
        <v>0</v>
      </c>
      <c r="G135" s="24">
        <f>'2022-2024 mjcc'!M146</f>
        <v>0</v>
      </c>
      <c r="H135" s="24">
        <f>'2022-2024 mjcc'!N146</f>
        <v>0</v>
      </c>
      <c r="I135" s="24">
        <f>'2022-2024 mjcc'!O146</f>
        <v>0</v>
      </c>
      <c r="J135" s="24">
        <f>'2022-2024 mjcc'!P146</f>
        <v>0</v>
      </c>
      <c r="K135" s="24">
        <f>'2022-2024 mjcc'!Q146</f>
        <v>0</v>
      </c>
    </row>
    <row r="136" spans="1:11" hidden="1">
      <c r="A136" s="23">
        <f>'2022-2024 mjcc'!G147</f>
        <v>0</v>
      </c>
      <c r="B136" s="23" t="str">
        <f>'2022-2024 mjcc'!H147</f>
        <v>նոր  դասիչ</v>
      </c>
      <c r="C136" s="23">
        <f>'2022-2024 mjcc'!I147</f>
        <v>0</v>
      </c>
      <c r="D136" s="8">
        <f>'2022-2024 mjcc'!D147</f>
        <v>0</v>
      </c>
      <c r="E136" s="8">
        <f>'2022-2024 mjcc'!E147</f>
        <v>0</v>
      </c>
      <c r="F136" s="8">
        <f>'2022-2024 mjcc'!F147</f>
        <v>0</v>
      </c>
      <c r="G136" s="24">
        <f>'2022-2024 mjcc'!M147</f>
        <v>0</v>
      </c>
      <c r="H136" s="24">
        <f>'2022-2024 mjcc'!N147</f>
        <v>0</v>
      </c>
      <c r="I136" s="24">
        <f>'2022-2024 mjcc'!O147</f>
        <v>0</v>
      </c>
      <c r="J136" s="24">
        <f>'2022-2024 mjcc'!P147</f>
        <v>0</v>
      </c>
      <c r="K136" s="24">
        <f>'2022-2024 mjcc'!Q147</f>
        <v>0</v>
      </c>
    </row>
    <row r="137" spans="1:11" hidden="1">
      <c r="A137" s="23">
        <f>'2022-2024 mjcc'!G148</f>
        <v>0</v>
      </c>
      <c r="B137" s="23" t="str">
        <f>'2022-2024 mjcc'!H148</f>
        <v>նոր  դասիչ</v>
      </c>
      <c r="C137" s="23">
        <f>'2022-2024 mjcc'!I148</f>
        <v>0</v>
      </c>
      <c r="D137" s="8">
        <f>'2022-2024 mjcc'!D148</f>
        <v>0</v>
      </c>
      <c r="E137" s="8">
        <f>'2022-2024 mjcc'!E148</f>
        <v>0</v>
      </c>
      <c r="F137" s="8">
        <f>'2022-2024 mjcc'!F148</f>
        <v>0</v>
      </c>
      <c r="G137" s="24">
        <f>'2022-2024 mjcc'!M148</f>
        <v>0</v>
      </c>
      <c r="H137" s="24">
        <f>'2022-2024 mjcc'!N148</f>
        <v>0</v>
      </c>
      <c r="I137" s="24">
        <f>'2022-2024 mjcc'!O148</f>
        <v>0</v>
      </c>
      <c r="J137" s="24">
        <f>'2022-2024 mjcc'!P148</f>
        <v>0</v>
      </c>
      <c r="K137" s="24">
        <f>'2022-2024 mjcc'!Q148</f>
        <v>0</v>
      </c>
    </row>
    <row r="138" spans="1:11" ht="24" hidden="1" customHeight="1">
      <c r="A138" s="23">
        <f>'2022-2024 mjcc'!G149</f>
        <v>0</v>
      </c>
      <c r="B138" s="23" t="str">
        <f>'2022-2024 mjcc'!H149</f>
        <v>նոր  դասիչ</v>
      </c>
      <c r="C138" s="23">
        <f>'2022-2024 mjcc'!I149</f>
        <v>0</v>
      </c>
      <c r="D138" s="8">
        <f>'2022-2024 mjcc'!D149</f>
        <v>0</v>
      </c>
      <c r="E138" s="8">
        <f>'2022-2024 mjcc'!E149</f>
        <v>0</v>
      </c>
      <c r="F138" s="8">
        <f>'2022-2024 mjcc'!F149</f>
        <v>0</v>
      </c>
      <c r="G138" s="24">
        <f>'2022-2024 mjcc'!M149</f>
        <v>0</v>
      </c>
      <c r="H138" s="24">
        <f>'2022-2024 mjcc'!N149</f>
        <v>0</v>
      </c>
      <c r="I138" s="24">
        <f>'2022-2024 mjcc'!O149</f>
        <v>0</v>
      </c>
      <c r="J138" s="24">
        <f>'2022-2024 mjcc'!P149</f>
        <v>0</v>
      </c>
      <c r="K138" s="24">
        <f>'2022-2024 mjcc'!Q149</f>
        <v>0</v>
      </c>
    </row>
    <row r="139" spans="1:11" hidden="1">
      <c r="A139" s="23">
        <f>'2022-2024 mjcc'!G150</f>
        <v>0</v>
      </c>
      <c r="B139" s="23" t="str">
        <f>'2022-2024 mjcc'!H150</f>
        <v>նոր  դասիչ</v>
      </c>
      <c r="C139" s="23">
        <f>'2022-2024 mjcc'!I150</f>
        <v>0</v>
      </c>
      <c r="D139" s="8">
        <f>'2022-2024 mjcc'!D150</f>
        <v>0</v>
      </c>
      <c r="E139" s="8">
        <f>'2022-2024 mjcc'!E150</f>
        <v>0</v>
      </c>
      <c r="F139" s="8">
        <f>'2022-2024 mjcc'!F150</f>
        <v>0</v>
      </c>
      <c r="G139" s="24">
        <f>'2022-2024 mjcc'!M150</f>
        <v>0</v>
      </c>
      <c r="H139" s="24">
        <f>'2022-2024 mjcc'!N150</f>
        <v>0</v>
      </c>
      <c r="I139" s="24">
        <f>'2022-2024 mjcc'!O150</f>
        <v>0</v>
      </c>
      <c r="J139" s="24">
        <f>'2022-2024 mjcc'!P150</f>
        <v>0</v>
      </c>
      <c r="K139" s="24">
        <f>'2022-2024 mjcc'!Q150</f>
        <v>0</v>
      </c>
    </row>
    <row r="140" spans="1:11" hidden="1"/>
  </sheetData>
  <mergeCells count="9">
    <mergeCell ref="A2:K2"/>
    <mergeCell ref="A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15"/>
  <sheetViews>
    <sheetView tabSelected="1" topLeftCell="AB1" workbookViewId="0">
      <selection activeCell="AV20" sqref="AV20"/>
    </sheetView>
  </sheetViews>
  <sheetFormatPr defaultRowHeight="12.75"/>
  <cols>
    <col min="1" max="1" width="9.140625" style="112"/>
    <col min="2" max="2" width="9.7109375" style="112" customWidth="1"/>
    <col min="3" max="3" width="36.85546875" style="112" customWidth="1"/>
    <col min="4" max="4" width="10" style="112" bestFit="1" customWidth="1"/>
    <col min="5" max="13" width="10" style="112" customWidth="1"/>
    <col min="14" max="15" width="9.140625" style="112"/>
    <col min="16" max="16" width="10.85546875" style="112" customWidth="1"/>
    <col min="17" max="50" width="9.140625" style="112"/>
    <col min="51" max="51" width="9.140625" style="112" customWidth="1"/>
    <col min="52" max="16384" width="9.140625" style="112"/>
  </cols>
  <sheetData>
    <row r="2" spans="1:63" ht="17.25">
      <c r="A2" s="118" t="s">
        <v>189</v>
      </c>
    </row>
    <row r="4" spans="1:63" ht="13.5" thickBot="1"/>
    <row r="5" spans="1:63" ht="13.5" customHeight="1" thickBot="1">
      <c r="A5" s="149" t="s">
        <v>93</v>
      </c>
      <c r="B5" s="150"/>
      <c r="C5" s="153" t="s">
        <v>94</v>
      </c>
      <c r="D5" s="155" t="s">
        <v>183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6" t="s">
        <v>184</v>
      </c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6" t="s">
        <v>185</v>
      </c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56"/>
      <c r="AN5" s="146" t="s">
        <v>186</v>
      </c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8" t="s">
        <v>187</v>
      </c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</row>
    <row r="6" spans="1:63" ht="63.75" customHeight="1">
      <c r="A6" s="151"/>
      <c r="B6" s="152"/>
      <c r="C6" s="154"/>
      <c r="D6" s="115" t="s">
        <v>105</v>
      </c>
      <c r="E6" s="115" t="s">
        <v>251</v>
      </c>
      <c r="F6" s="115" t="s">
        <v>252</v>
      </c>
      <c r="G6" s="115" t="s">
        <v>253</v>
      </c>
      <c r="H6" s="115" t="s">
        <v>254</v>
      </c>
      <c r="I6" s="115" t="s">
        <v>255</v>
      </c>
      <c r="J6" s="115" t="s">
        <v>256</v>
      </c>
      <c r="K6" s="115" t="s">
        <v>257</v>
      </c>
      <c r="L6" s="115" t="s">
        <v>258</v>
      </c>
      <c r="M6" s="115" t="s">
        <v>259</v>
      </c>
      <c r="N6" s="115" t="s">
        <v>260</v>
      </c>
      <c r="O6" s="115" t="s">
        <v>261</v>
      </c>
      <c r="P6" s="115" t="s">
        <v>105</v>
      </c>
      <c r="Q6" s="115" t="s">
        <v>251</v>
      </c>
      <c r="R6" s="115" t="s">
        <v>252</v>
      </c>
      <c r="S6" s="115" t="s">
        <v>253</v>
      </c>
      <c r="T6" s="115" t="s">
        <v>254</v>
      </c>
      <c r="U6" s="115" t="s">
        <v>255</v>
      </c>
      <c r="V6" s="115" t="s">
        <v>256</v>
      </c>
      <c r="W6" s="115" t="s">
        <v>257</v>
      </c>
      <c r="X6" s="115" t="s">
        <v>258</v>
      </c>
      <c r="Y6" s="115" t="s">
        <v>259</v>
      </c>
      <c r="Z6" s="115" t="s">
        <v>260</v>
      </c>
      <c r="AA6" s="115" t="s">
        <v>261</v>
      </c>
      <c r="AB6" s="115" t="s">
        <v>105</v>
      </c>
      <c r="AC6" s="115" t="s">
        <v>251</v>
      </c>
      <c r="AD6" s="115" t="s">
        <v>252</v>
      </c>
      <c r="AE6" s="115" t="s">
        <v>253</v>
      </c>
      <c r="AF6" s="115" t="s">
        <v>254</v>
      </c>
      <c r="AG6" s="115" t="s">
        <v>255</v>
      </c>
      <c r="AH6" s="115" t="s">
        <v>256</v>
      </c>
      <c r="AI6" s="115" t="s">
        <v>257</v>
      </c>
      <c r="AJ6" s="115" t="s">
        <v>258</v>
      </c>
      <c r="AK6" s="115" t="s">
        <v>259</v>
      </c>
      <c r="AL6" s="115" t="s">
        <v>260</v>
      </c>
      <c r="AM6" s="115" t="s">
        <v>261</v>
      </c>
      <c r="AN6" s="115" t="s">
        <v>105</v>
      </c>
      <c r="AO6" s="115" t="s">
        <v>251</v>
      </c>
      <c r="AP6" s="115" t="s">
        <v>252</v>
      </c>
      <c r="AQ6" s="115" t="s">
        <v>253</v>
      </c>
      <c r="AR6" s="115" t="s">
        <v>254</v>
      </c>
      <c r="AS6" s="115" t="s">
        <v>255</v>
      </c>
      <c r="AT6" s="115" t="s">
        <v>256</v>
      </c>
      <c r="AU6" s="115" t="s">
        <v>257</v>
      </c>
      <c r="AV6" s="115" t="s">
        <v>258</v>
      </c>
      <c r="AW6" s="115" t="s">
        <v>259</v>
      </c>
      <c r="AX6" s="115" t="s">
        <v>260</v>
      </c>
      <c r="AY6" s="115" t="s">
        <v>261</v>
      </c>
      <c r="AZ6" s="115" t="s">
        <v>105</v>
      </c>
      <c r="BA6" s="115" t="s">
        <v>251</v>
      </c>
      <c r="BB6" s="115" t="s">
        <v>252</v>
      </c>
      <c r="BC6" s="115" t="s">
        <v>253</v>
      </c>
      <c r="BD6" s="115" t="s">
        <v>254</v>
      </c>
      <c r="BE6" s="115" t="s">
        <v>255</v>
      </c>
      <c r="BF6" s="115" t="s">
        <v>256</v>
      </c>
      <c r="BG6" s="115" t="s">
        <v>257</v>
      </c>
      <c r="BH6" s="115" t="s">
        <v>258</v>
      </c>
      <c r="BI6" s="115" t="s">
        <v>259</v>
      </c>
      <c r="BJ6" s="115" t="s">
        <v>260</v>
      </c>
      <c r="BK6" s="115" t="s">
        <v>261</v>
      </c>
    </row>
    <row r="7" spans="1:63" ht="25.5">
      <c r="A7" s="113">
        <f>'2022-2024 mjcc'!G31</f>
        <v>1032</v>
      </c>
      <c r="B7" s="113"/>
      <c r="C7" s="113" t="str">
        <f>'2022-2024 mjcc'!I31</f>
        <v xml:space="preserve"> Խնամքի ծառայություններ 18 տարեկանից բարձր տարիքի անձանց </v>
      </c>
      <c r="D7" s="116">
        <f>'2022-2024 mjcc'!M31</f>
        <v>3154329.29</v>
      </c>
      <c r="E7" s="116">
        <f t="shared" ref="E7:O7" si="0">SUM(E8:E15)</f>
        <v>468209.8</v>
      </c>
      <c r="F7" s="116">
        <f t="shared" si="0"/>
        <v>0</v>
      </c>
      <c r="G7" s="116">
        <f t="shared" si="0"/>
        <v>0</v>
      </c>
      <c r="H7" s="116">
        <f t="shared" si="0"/>
        <v>0</v>
      </c>
      <c r="I7" s="116">
        <f t="shared" si="0"/>
        <v>0</v>
      </c>
      <c r="J7" s="116">
        <f t="shared" si="0"/>
        <v>0</v>
      </c>
      <c r="K7" s="116">
        <f t="shared" si="0"/>
        <v>0</v>
      </c>
      <c r="L7" s="116">
        <f t="shared" si="0"/>
        <v>0</v>
      </c>
      <c r="M7" s="116">
        <f t="shared" si="0"/>
        <v>0</v>
      </c>
      <c r="N7" s="116">
        <f t="shared" si="0"/>
        <v>24000.2</v>
      </c>
      <c r="O7" s="116">
        <f t="shared" si="0"/>
        <v>0</v>
      </c>
      <c r="P7" s="116">
        <f>'2022-2024 mjcc'!N31</f>
        <v>3104506.6999999997</v>
      </c>
      <c r="Q7" s="116">
        <f t="shared" ref="Q7:AA7" si="1">SUM(Q8:Q15)</f>
        <v>529242.6</v>
      </c>
      <c r="R7" s="116">
        <f t="shared" si="1"/>
        <v>0</v>
      </c>
      <c r="S7" s="116">
        <f t="shared" si="1"/>
        <v>0</v>
      </c>
      <c r="T7" s="116">
        <f t="shared" si="1"/>
        <v>0</v>
      </c>
      <c r="U7" s="116">
        <f t="shared" si="1"/>
        <v>0</v>
      </c>
      <c r="V7" s="116">
        <f t="shared" si="1"/>
        <v>0</v>
      </c>
      <c r="W7" s="116">
        <f t="shared" si="1"/>
        <v>0</v>
      </c>
      <c r="X7" s="116">
        <f t="shared" si="1"/>
        <v>0</v>
      </c>
      <c r="Y7" s="116">
        <f t="shared" si="1"/>
        <v>0</v>
      </c>
      <c r="Z7" s="116">
        <f t="shared" si="1"/>
        <v>30007.9</v>
      </c>
      <c r="AA7" s="116">
        <f t="shared" si="1"/>
        <v>0</v>
      </c>
      <c r="AB7" s="116">
        <f>'2022-2024 mjcc'!O31</f>
        <v>3192752.1882905983</v>
      </c>
      <c r="AC7" s="116">
        <f t="shared" ref="AC7:AM7" si="2">SUM(AC8:AC15)</f>
        <v>0</v>
      </c>
      <c r="AD7" s="116">
        <f t="shared" si="2"/>
        <v>0</v>
      </c>
      <c r="AE7" s="116">
        <f t="shared" si="2"/>
        <v>0</v>
      </c>
      <c r="AF7" s="116">
        <f t="shared" si="2"/>
        <v>0</v>
      </c>
      <c r="AG7" s="116">
        <f t="shared" si="2"/>
        <v>0</v>
      </c>
      <c r="AH7" s="116">
        <f t="shared" si="2"/>
        <v>0</v>
      </c>
      <c r="AI7" s="116">
        <f t="shared" si="2"/>
        <v>0</v>
      </c>
      <c r="AJ7" s="116">
        <f t="shared" si="2"/>
        <v>0</v>
      </c>
      <c r="AK7" s="116">
        <f t="shared" si="2"/>
        <v>0</v>
      </c>
      <c r="AL7" s="116">
        <f t="shared" si="2"/>
        <v>0</v>
      </c>
      <c r="AM7" s="116">
        <f t="shared" si="2"/>
        <v>0</v>
      </c>
      <c r="AN7" s="116">
        <f>'2022-2024 mjcc'!P31</f>
        <v>3192752.1882905983</v>
      </c>
      <c r="AO7" s="116">
        <f t="shared" ref="AO7:AY7" si="3">SUM(AO8:AO15)</f>
        <v>0</v>
      </c>
      <c r="AP7" s="116">
        <f t="shared" si="3"/>
        <v>0</v>
      </c>
      <c r="AQ7" s="116">
        <f t="shared" si="3"/>
        <v>0</v>
      </c>
      <c r="AR7" s="116">
        <f t="shared" si="3"/>
        <v>0</v>
      </c>
      <c r="AS7" s="116">
        <f t="shared" si="3"/>
        <v>0</v>
      </c>
      <c r="AT7" s="116">
        <f t="shared" si="3"/>
        <v>0</v>
      </c>
      <c r="AU7" s="116">
        <f t="shared" si="3"/>
        <v>0</v>
      </c>
      <c r="AV7" s="116">
        <f t="shared" si="3"/>
        <v>0</v>
      </c>
      <c r="AW7" s="116">
        <f t="shared" si="3"/>
        <v>0</v>
      </c>
      <c r="AX7" s="116">
        <f t="shared" si="3"/>
        <v>30007.9</v>
      </c>
      <c r="AY7" s="116">
        <f t="shared" si="3"/>
        <v>0</v>
      </c>
      <c r="AZ7" s="116">
        <f>'2022-2024 mjcc'!Q31</f>
        <v>3192752.1882905983</v>
      </c>
      <c r="BA7" s="116">
        <f t="shared" ref="BA7:BJ7" si="4">SUM(BA8:BA15)</f>
        <v>542242.6</v>
      </c>
      <c r="BB7" s="116">
        <f t="shared" si="4"/>
        <v>0</v>
      </c>
      <c r="BC7" s="116">
        <f t="shared" si="4"/>
        <v>0</v>
      </c>
      <c r="BD7" s="116">
        <f t="shared" si="4"/>
        <v>0</v>
      </c>
      <c r="BE7" s="116">
        <f t="shared" si="4"/>
        <v>0</v>
      </c>
      <c r="BF7" s="116">
        <f t="shared" si="4"/>
        <v>0</v>
      </c>
      <c r="BG7" s="116">
        <f t="shared" si="4"/>
        <v>0</v>
      </c>
      <c r="BH7" s="116">
        <f t="shared" si="4"/>
        <v>0</v>
      </c>
      <c r="BI7" s="116">
        <f t="shared" si="4"/>
        <v>0</v>
      </c>
      <c r="BJ7" s="116">
        <f t="shared" si="4"/>
        <v>30007.9</v>
      </c>
      <c r="BK7" s="116">
        <f t="shared" ref="BK7" si="5">SUM(BK8:BK15)</f>
        <v>0</v>
      </c>
    </row>
    <row r="8" spans="1:63" ht="38.25">
      <c r="A8" s="114"/>
      <c r="B8" s="114" t="str">
        <f>'2022-2024 mjcc'!H32</f>
        <v xml:space="preserve"> 11001</v>
      </c>
      <c r="C8" s="114" t="str">
        <f>'2022-2024 mjcc'!I32</f>
        <v xml:space="preserve"> Տարեցների և հաշմանդամություն ունեցող 18 տարին լրացած անձանց շուրջօրյա խնամքի ծառայություններ</v>
      </c>
      <c r="D8" s="117">
        <f>'2022-2024 mjcc'!M32</f>
        <v>2582742.11</v>
      </c>
      <c r="E8" s="117"/>
      <c r="F8" s="117"/>
      <c r="G8" s="117"/>
      <c r="H8" s="117"/>
      <c r="I8" s="117"/>
      <c r="J8" s="117"/>
      <c r="K8" s="117"/>
      <c r="L8" s="117"/>
      <c r="M8" s="117"/>
      <c r="N8" s="119"/>
      <c r="O8" s="119"/>
      <c r="P8" s="117">
        <f>'2022-2024 mjcc'!N32</f>
        <v>2512293</v>
      </c>
      <c r="Q8" s="117"/>
      <c r="R8" s="117"/>
      <c r="S8" s="117"/>
      <c r="T8" s="117"/>
      <c r="U8" s="117"/>
      <c r="V8" s="117"/>
      <c r="W8" s="117"/>
      <c r="X8" s="117"/>
      <c r="Y8" s="117"/>
      <c r="Z8" s="119"/>
      <c r="AA8" s="119"/>
      <c r="AB8" s="117">
        <f>'2022-2024 mjcc'!O32</f>
        <v>2600538.4882905986</v>
      </c>
      <c r="AC8" s="117"/>
      <c r="AD8" s="117"/>
      <c r="AE8" s="117"/>
      <c r="AF8" s="117"/>
      <c r="AG8" s="117"/>
      <c r="AH8" s="117"/>
      <c r="AI8" s="117"/>
      <c r="AJ8" s="117"/>
      <c r="AK8" s="117"/>
      <c r="AL8" s="119"/>
      <c r="AM8" s="119"/>
      <c r="AN8" s="117">
        <f>'2022-2024 mjcc'!P32</f>
        <v>2600538.4882905986</v>
      </c>
      <c r="AO8" s="117"/>
      <c r="AP8" s="117"/>
      <c r="AQ8" s="117"/>
      <c r="AR8" s="117"/>
      <c r="AS8" s="117"/>
      <c r="AT8" s="117"/>
      <c r="AU8" s="117"/>
      <c r="AV8" s="117"/>
      <c r="AW8" s="117"/>
      <c r="AX8" s="119"/>
      <c r="AY8" s="119"/>
      <c r="AZ8" s="117">
        <f>'2022-2024 mjcc'!Q32</f>
        <v>2600538.4882905986</v>
      </c>
      <c r="BA8" s="117"/>
      <c r="BB8" s="117"/>
      <c r="BC8" s="117"/>
      <c r="BD8" s="117"/>
      <c r="BE8" s="117"/>
      <c r="BF8" s="117"/>
      <c r="BG8" s="117"/>
      <c r="BH8" s="117"/>
      <c r="BI8" s="117"/>
      <c r="BJ8" s="119"/>
      <c r="BK8" s="119"/>
    </row>
    <row r="9" spans="1:63" ht="38.25">
      <c r="A9" s="114"/>
      <c r="B9" s="114" t="str">
        <f>'2022-2024 mjcc'!H33</f>
        <v xml:space="preserve"> 11002</v>
      </c>
      <c r="C9" s="114" t="str">
        <f>'2022-2024 mjcc'!I33</f>
        <v xml:space="preserve"> Տարեցներին և հաշմանդամություն ունեցող անձանց տնային պայմաններում խնամքի ծառայություններ</v>
      </c>
      <c r="D9" s="117">
        <f>'2022-2024 mjcc'!M33</f>
        <v>206248.48</v>
      </c>
      <c r="E9" s="117">
        <v>206248.8</v>
      </c>
      <c r="F9" s="117"/>
      <c r="G9" s="117"/>
      <c r="H9" s="117"/>
      <c r="I9" s="117"/>
      <c r="J9" s="117"/>
      <c r="K9" s="117"/>
      <c r="L9" s="117"/>
      <c r="M9" s="117"/>
      <c r="N9" s="119"/>
      <c r="O9" s="119"/>
      <c r="P9" s="117">
        <f>'2022-2024 mjcc'!N33</f>
        <v>236921.3</v>
      </c>
      <c r="Q9" s="117">
        <v>236921.3</v>
      </c>
      <c r="R9" s="117"/>
      <c r="S9" s="117"/>
      <c r="T9" s="117"/>
      <c r="U9" s="117"/>
      <c r="V9" s="117"/>
      <c r="W9" s="117"/>
      <c r="X9" s="117"/>
      <c r="Y9" s="117"/>
      <c r="Z9" s="119"/>
      <c r="AA9" s="119"/>
      <c r="AB9" s="117">
        <f>'2022-2024 mjcc'!O33</f>
        <v>236921.3</v>
      </c>
      <c r="AC9" s="117"/>
      <c r="AD9" s="117"/>
      <c r="AE9" s="117"/>
      <c r="AF9" s="117"/>
      <c r="AG9" s="117"/>
      <c r="AH9" s="117"/>
      <c r="AI9" s="117"/>
      <c r="AJ9" s="117"/>
      <c r="AK9" s="117"/>
      <c r="AL9" s="119"/>
      <c r="AM9" s="119"/>
      <c r="AN9" s="117">
        <f>'2022-2024 mjcc'!P33</f>
        <v>236921.3</v>
      </c>
      <c r="AO9" s="117"/>
      <c r="AP9" s="117"/>
      <c r="AQ9" s="117"/>
      <c r="AR9" s="117"/>
      <c r="AS9" s="117"/>
      <c r="AT9" s="117"/>
      <c r="AU9" s="117"/>
      <c r="AV9" s="117"/>
      <c r="AW9" s="117"/>
      <c r="AX9" s="119"/>
      <c r="AY9" s="119"/>
      <c r="AZ9" s="117">
        <f>'2022-2024 mjcc'!Q33</f>
        <v>236921.3</v>
      </c>
      <c r="BA9" s="117">
        <v>236921.3</v>
      </c>
      <c r="BB9" s="117"/>
      <c r="BC9" s="117"/>
      <c r="BD9" s="117"/>
      <c r="BE9" s="117"/>
      <c r="BF9" s="117"/>
      <c r="BG9" s="117"/>
      <c r="BH9" s="117"/>
      <c r="BI9" s="117"/>
      <c r="BJ9" s="119"/>
      <c r="BK9" s="119"/>
    </row>
    <row r="10" spans="1:63" ht="25.5">
      <c r="A10" s="114"/>
      <c r="B10" s="114">
        <f>'2022-2024 mjcc'!H34</f>
        <v>11003</v>
      </c>
      <c r="C10" s="114" t="str">
        <f>'2022-2024 mjcc'!I34</f>
        <v xml:space="preserve"> Տարեցներին, հաշմանդամություն ունեցող անձանց ցերեկային խնամքի ծառայություններ</v>
      </c>
      <c r="D10" s="117">
        <f>'2022-2024 mjcc'!M34</f>
        <v>184683.8</v>
      </c>
      <c r="E10" s="117">
        <v>184683.8</v>
      </c>
      <c r="F10" s="117"/>
      <c r="G10" s="117"/>
      <c r="H10" s="117"/>
      <c r="I10" s="117"/>
      <c r="J10" s="117"/>
      <c r="K10" s="117"/>
      <c r="L10" s="117"/>
      <c r="M10" s="117"/>
      <c r="N10" s="119"/>
      <c r="O10" s="119"/>
      <c r="P10" s="117">
        <f>'2022-2024 mjcc'!N34</f>
        <v>210902.5</v>
      </c>
      <c r="Q10" s="117">
        <v>210902.5</v>
      </c>
      <c r="R10" s="117"/>
      <c r="S10" s="117"/>
      <c r="T10" s="117"/>
      <c r="U10" s="117"/>
      <c r="V10" s="117"/>
      <c r="W10" s="117"/>
      <c r="X10" s="117"/>
      <c r="Y10" s="117"/>
      <c r="Z10" s="119"/>
      <c r="AA10" s="119"/>
      <c r="AB10" s="117">
        <f>'2022-2024 mjcc'!O34</f>
        <v>210902.5</v>
      </c>
      <c r="AC10" s="117"/>
      <c r="AD10" s="117"/>
      <c r="AE10" s="117"/>
      <c r="AF10" s="117"/>
      <c r="AG10" s="117"/>
      <c r="AH10" s="117"/>
      <c r="AI10" s="117"/>
      <c r="AJ10" s="117"/>
      <c r="AK10" s="117"/>
      <c r="AL10" s="119"/>
      <c r="AM10" s="119"/>
      <c r="AN10" s="117">
        <f>'2022-2024 mjcc'!P34</f>
        <v>210902.5</v>
      </c>
      <c r="AO10" s="117"/>
      <c r="AP10" s="117"/>
      <c r="AQ10" s="117"/>
      <c r="AR10" s="117"/>
      <c r="AS10" s="117"/>
      <c r="AT10" s="117"/>
      <c r="AU10" s="117"/>
      <c r="AV10" s="117"/>
      <c r="AW10" s="117"/>
      <c r="AX10" s="119"/>
      <c r="AY10" s="119"/>
      <c r="AZ10" s="117">
        <f>'2022-2024 mjcc'!Q34</f>
        <v>210902.5</v>
      </c>
      <c r="BA10" s="117">
        <v>210902.5</v>
      </c>
      <c r="BB10" s="117"/>
      <c r="BC10" s="117"/>
      <c r="BD10" s="117"/>
      <c r="BE10" s="117"/>
      <c r="BF10" s="117"/>
      <c r="BG10" s="117"/>
      <c r="BH10" s="117"/>
      <c r="BI10" s="117"/>
      <c r="BJ10" s="119"/>
      <c r="BK10" s="119"/>
    </row>
    <row r="11" spans="1:63" ht="25.5">
      <c r="A11" s="114"/>
      <c r="B11" s="114">
        <f>'2022-2024 mjcc'!H35</f>
        <v>11004</v>
      </c>
      <c r="C11" s="114" t="str">
        <f>'2022-2024 mjcc'!I35</f>
        <v xml:space="preserve"> Տարեցների շուրջօրյա խնամքի ծառայություններ</v>
      </c>
      <c r="D11" s="117">
        <f>'2022-2024 mjcc'!M35</f>
        <v>24000.2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9">
        <v>24000.2</v>
      </c>
      <c r="O11" s="119"/>
      <c r="P11" s="117">
        <f>'2022-2024 mjcc'!N35</f>
        <v>30007.9</v>
      </c>
      <c r="Q11" s="117"/>
      <c r="R11" s="117"/>
      <c r="S11" s="117"/>
      <c r="T11" s="117"/>
      <c r="U11" s="117"/>
      <c r="V11" s="117"/>
      <c r="W11" s="117"/>
      <c r="X11" s="117"/>
      <c r="Y11" s="117"/>
      <c r="Z11" s="119">
        <v>30007.9</v>
      </c>
      <c r="AA11" s="119"/>
      <c r="AB11" s="117">
        <f>'2022-2024 mjcc'!O35</f>
        <v>30007.9</v>
      </c>
      <c r="AC11" s="117"/>
      <c r="AD11" s="117"/>
      <c r="AE11" s="117"/>
      <c r="AF11" s="117"/>
      <c r="AG11" s="117"/>
      <c r="AH11" s="117"/>
      <c r="AI11" s="117"/>
      <c r="AJ11" s="117"/>
      <c r="AK11" s="117"/>
      <c r="AL11" s="119"/>
      <c r="AM11" s="119"/>
      <c r="AN11" s="117">
        <f>'2022-2024 mjcc'!P35</f>
        <v>30007.9</v>
      </c>
      <c r="AO11" s="117"/>
      <c r="AP11" s="117"/>
      <c r="AQ11" s="117"/>
      <c r="AR11" s="117"/>
      <c r="AS11" s="117"/>
      <c r="AT11" s="117"/>
      <c r="AU11" s="117"/>
      <c r="AV11" s="117"/>
      <c r="AW11" s="117"/>
      <c r="AX11" s="119">
        <v>30007.9</v>
      </c>
      <c r="AY11" s="119"/>
      <c r="AZ11" s="117">
        <f>'2022-2024 mjcc'!Q35</f>
        <v>30007.9</v>
      </c>
      <c r="BA11" s="117"/>
      <c r="BB11" s="117"/>
      <c r="BC11" s="117"/>
      <c r="BD11" s="117"/>
      <c r="BE11" s="117"/>
      <c r="BF11" s="117"/>
      <c r="BG11" s="117"/>
      <c r="BH11" s="117"/>
      <c r="BI11" s="117"/>
      <c r="BJ11" s="119">
        <v>30007.9</v>
      </c>
      <c r="BK11" s="119"/>
    </row>
    <row r="12" spans="1:63" ht="25.5">
      <c r="A12" s="114"/>
      <c r="B12" s="114">
        <f>'2022-2024 mjcc'!H36</f>
        <v>11005</v>
      </c>
      <c r="C12" s="114" t="str">
        <f>'2022-2024 mjcc'!I36</f>
        <v xml:space="preserve"> Անօթևան մարդկանց համար ժամանակավոր օթևանի տրամադրման ծառայություններ</v>
      </c>
      <c r="D12" s="117">
        <f>'2022-2024 mjcc'!M36</f>
        <v>58834.8</v>
      </c>
      <c r="E12" s="117">
        <v>58834.8</v>
      </c>
      <c r="F12" s="117"/>
      <c r="G12" s="117"/>
      <c r="H12" s="117"/>
      <c r="I12" s="117"/>
      <c r="J12" s="117"/>
      <c r="K12" s="117"/>
      <c r="L12" s="117"/>
      <c r="M12" s="117"/>
      <c r="N12" s="119"/>
      <c r="O12" s="119"/>
      <c r="P12" s="117">
        <f>'2022-2024 mjcc'!N36</f>
        <v>58859.3</v>
      </c>
      <c r="Q12" s="117">
        <v>58859.3</v>
      </c>
      <c r="R12" s="117"/>
      <c r="S12" s="117"/>
      <c r="T12" s="117"/>
      <c r="U12" s="117"/>
      <c r="V12" s="117"/>
      <c r="W12" s="117"/>
      <c r="X12" s="117"/>
      <c r="Y12" s="117"/>
      <c r="Z12" s="119"/>
      <c r="AA12" s="119"/>
      <c r="AB12" s="117">
        <f>'2022-2024 mjcc'!O36</f>
        <v>58859.3</v>
      </c>
      <c r="AC12" s="117"/>
      <c r="AD12" s="117"/>
      <c r="AE12" s="117"/>
      <c r="AF12" s="117"/>
      <c r="AG12" s="117"/>
      <c r="AH12" s="117"/>
      <c r="AI12" s="117"/>
      <c r="AJ12" s="117"/>
      <c r="AK12" s="117"/>
      <c r="AL12" s="119"/>
      <c r="AM12" s="119"/>
      <c r="AN12" s="117">
        <f>'2022-2024 mjcc'!P36</f>
        <v>58859.3</v>
      </c>
      <c r="AO12" s="117"/>
      <c r="AP12" s="117"/>
      <c r="AQ12" s="117"/>
      <c r="AR12" s="117"/>
      <c r="AS12" s="117"/>
      <c r="AT12" s="117"/>
      <c r="AU12" s="117"/>
      <c r="AV12" s="117"/>
      <c r="AW12" s="117"/>
      <c r="AX12" s="119"/>
      <c r="AY12" s="119"/>
      <c r="AZ12" s="117">
        <f>'2022-2024 mjcc'!Q36</f>
        <v>58859.3</v>
      </c>
      <c r="BA12" s="117">
        <v>58859.3</v>
      </c>
      <c r="BB12" s="117"/>
      <c r="BC12" s="117"/>
      <c r="BD12" s="117"/>
      <c r="BE12" s="117"/>
      <c r="BF12" s="117"/>
      <c r="BG12" s="117"/>
      <c r="BH12" s="117"/>
      <c r="BI12" s="117"/>
      <c r="BJ12" s="119"/>
      <c r="BK12" s="119"/>
    </row>
    <row r="13" spans="1:63" ht="30.75" customHeight="1">
      <c r="A13" s="114"/>
      <c r="B13" s="114">
        <f>'2022-2024 mjcc'!H40</f>
        <v>11010</v>
      </c>
      <c r="C13" s="114" t="str">
        <f>'2022-2024 mjcc'!I40</f>
        <v xml:space="preserve"> Հատուկ խմբերին դասված որոշակի կատեգորիայի անձանց կացարանով ապահովման ծառայություններ</v>
      </c>
      <c r="D13" s="117">
        <f>'2022-2024 mjcc'!M40</f>
        <v>6711.2</v>
      </c>
      <c r="E13" s="117">
        <v>6711.2</v>
      </c>
      <c r="F13" s="117"/>
      <c r="G13" s="117"/>
      <c r="H13" s="117"/>
      <c r="I13" s="117"/>
      <c r="J13" s="117"/>
      <c r="K13" s="117"/>
      <c r="L13" s="117"/>
      <c r="M13" s="117"/>
      <c r="N13" s="119"/>
      <c r="O13" s="119"/>
      <c r="P13" s="117">
        <f>'2022-2024 mjcc'!N40</f>
        <v>6711.2</v>
      </c>
      <c r="Q13" s="117">
        <v>6711.2</v>
      </c>
      <c r="R13" s="117"/>
      <c r="S13" s="117"/>
      <c r="T13" s="117"/>
      <c r="U13" s="117"/>
      <c r="V13" s="117"/>
      <c r="W13" s="117"/>
      <c r="X13" s="117"/>
      <c r="Y13" s="117"/>
      <c r="Z13" s="119"/>
      <c r="AA13" s="119"/>
      <c r="AB13" s="117">
        <f>'2022-2024 mjcc'!O40</f>
        <v>6711.2</v>
      </c>
      <c r="AC13" s="117"/>
      <c r="AD13" s="117"/>
      <c r="AE13" s="117"/>
      <c r="AF13" s="117"/>
      <c r="AG13" s="117"/>
      <c r="AH13" s="117"/>
      <c r="AI13" s="117"/>
      <c r="AJ13" s="117"/>
      <c r="AK13" s="117"/>
      <c r="AL13" s="119"/>
      <c r="AM13" s="119"/>
      <c r="AN13" s="117">
        <f>'2022-2024 mjcc'!P40</f>
        <v>6711.2</v>
      </c>
      <c r="AO13" s="117"/>
      <c r="AP13" s="117"/>
      <c r="AQ13" s="117"/>
      <c r="AR13" s="117"/>
      <c r="AS13" s="117"/>
      <c r="AT13" s="117"/>
      <c r="AU13" s="117"/>
      <c r="AV13" s="117"/>
      <c r="AW13" s="117"/>
      <c r="AX13" s="119"/>
      <c r="AY13" s="119"/>
      <c r="AZ13" s="117">
        <f>'2022-2024 mjcc'!Q40</f>
        <v>6711.2</v>
      </c>
      <c r="BA13" s="117">
        <v>6711.2</v>
      </c>
      <c r="BB13" s="117"/>
      <c r="BC13" s="117"/>
      <c r="BD13" s="117"/>
      <c r="BE13" s="117"/>
      <c r="BF13" s="117"/>
      <c r="BG13" s="117"/>
      <c r="BH13" s="117"/>
      <c r="BI13" s="117"/>
      <c r="BJ13" s="119"/>
      <c r="BK13" s="119"/>
    </row>
    <row r="14" spans="1:63" ht="33.75" customHeight="1">
      <c r="A14" s="120"/>
      <c r="B14" s="120">
        <f>'2022-2024 mjcc'!H41</f>
        <v>11011</v>
      </c>
      <c r="C14" s="120" t="str">
        <f>'2022-2024 mjcc'!I41</f>
        <v xml:space="preserve"> Տնային խնամքի ծառայություններ հոգեկան առողջության խնդիրներ ունեցող անձանց համար_x000D_
</v>
      </c>
      <c r="D14" s="121">
        <f>'2022-2024 mjcc'!M41</f>
        <v>11731.2</v>
      </c>
      <c r="E14" s="121">
        <v>11731.2</v>
      </c>
      <c r="F14" s="121"/>
      <c r="G14" s="121"/>
      <c r="H14" s="121"/>
      <c r="I14" s="121"/>
      <c r="J14" s="121"/>
      <c r="K14" s="121"/>
      <c r="L14" s="121"/>
      <c r="M14" s="121"/>
      <c r="N14" s="122"/>
      <c r="O14" s="122"/>
      <c r="P14" s="121">
        <f>'2022-2024 mjcc'!N41</f>
        <v>14448.3</v>
      </c>
      <c r="Q14" s="121">
        <v>1448.3</v>
      </c>
      <c r="R14" s="121"/>
      <c r="S14" s="121"/>
      <c r="T14" s="121"/>
      <c r="U14" s="121"/>
      <c r="V14" s="121"/>
      <c r="W14" s="121"/>
      <c r="X14" s="121"/>
      <c r="Y14" s="121"/>
      <c r="Z14" s="122"/>
      <c r="AA14" s="122"/>
      <c r="AB14" s="121">
        <f>'2022-2024 mjcc'!O41</f>
        <v>14448.3</v>
      </c>
      <c r="AC14" s="121"/>
      <c r="AD14" s="121"/>
      <c r="AE14" s="121"/>
      <c r="AF14" s="121"/>
      <c r="AG14" s="121"/>
      <c r="AH14" s="121"/>
      <c r="AI14" s="121"/>
      <c r="AJ14" s="121"/>
      <c r="AK14" s="121"/>
      <c r="AL14" s="122"/>
      <c r="AM14" s="122"/>
      <c r="AN14" s="121">
        <f>'2022-2024 mjcc'!P41</f>
        <v>14448.3</v>
      </c>
      <c r="AO14" s="121"/>
      <c r="AP14" s="121"/>
      <c r="AQ14" s="121"/>
      <c r="AR14" s="121"/>
      <c r="AS14" s="121"/>
      <c r="AT14" s="121"/>
      <c r="AU14" s="121"/>
      <c r="AV14" s="121"/>
      <c r="AW14" s="121"/>
      <c r="AX14" s="122"/>
      <c r="AY14" s="122"/>
      <c r="AZ14" s="121">
        <f>'2022-2024 mjcc'!Q41</f>
        <v>14448.3</v>
      </c>
      <c r="BA14" s="121">
        <v>14448.3</v>
      </c>
      <c r="BB14" s="121"/>
      <c r="BC14" s="121"/>
      <c r="BD14" s="121"/>
      <c r="BE14" s="121"/>
      <c r="BF14" s="121"/>
      <c r="BG14" s="121"/>
      <c r="BH14" s="121"/>
      <c r="BI14" s="121"/>
      <c r="BJ14" s="122"/>
      <c r="BK14" s="122"/>
    </row>
    <row r="15" spans="1:63" s="157" customFormat="1" ht="39" customHeight="1">
      <c r="A15" s="159"/>
      <c r="B15" s="159">
        <f>'2022-2024 mjcc'!H42</f>
        <v>12001</v>
      </c>
      <c r="C15" s="159" t="str">
        <f>'2022-2024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15" s="158">
        <f>'2022-2024 mjcc'!M42</f>
        <v>0</v>
      </c>
      <c r="E15" s="158"/>
      <c r="F15" s="158"/>
      <c r="G15" s="158"/>
      <c r="H15" s="158"/>
      <c r="I15" s="158"/>
      <c r="J15" s="158"/>
      <c r="K15" s="158"/>
      <c r="L15" s="158"/>
      <c r="M15" s="158"/>
      <c r="P15" s="158">
        <f>'2022-2024 mjcc'!N42</f>
        <v>14400</v>
      </c>
      <c r="Q15" s="158">
        <v>14400</v>
      </c>
      <c r="R15" s="158"/>
      <c r="S15" s="158"/>
      <c r="T15" s="158"/>
      <c r="U15" s="158"/>
      <c r="V15" s="158"/>
      <c r="W15" s="158"/>
      <c r="X15" s="158"/>
      <c r="Y15" s="158"/>
      <c r="AB15" s="158">
        <f>'2022-2024 mjcc'!O42</f>
        <v>14400</v>
      </c>
      <c r="AC15" s="158"/>
      <c r="AD15" s="158"/>
      <c r="AE15" s="158"/>
      <c r="AF15" s="158"/>
      <c r="AG15" s="158"/>
      <c r="AH15" s="158"/>
      <c r="AI15" s="158"/>
      <c r="AJ15" s="158"/>
      <c r="AK15" s="158"/>
      <c r="AN15" s="158">
        <f>'2022-2024 mjcc'!P42</f>
        <v>14400</v>
      </c>
      <c r="AO15" s="158"/>
      <c r="AP15" s="158"/>
      <c r="AQ15" s="158"/>
      <c r="AR15" s="158"/>
      <c r="AS15" s="158"/>
      <c r="AT15" s="158"/>
      <c r="AU15" s="158"/>
      <c r="AV15" s="158"/>
      <c r="AW15" s="158"/>
      <c r="AZ15" s="158">
        <f>'2022-2024 mjcc'!Q42</f>
        <v>14400</v>
      </c>
      <c r="BA15" s="158">
        <v>14400</v>
      </c>
      <c r="BB15" s="158"/>
      <c r="BC15" s="158"/>
      <c r="BD15" s="158"/>
      <c r="BE15" s="158"/>
      <c r="BF15" s="158"/>
      <c r="BG15" s="158"/>
      <c r="BH15" s="158"/>
      <c r="BI15" s="158"/>
    </row>
  </sheetData>
  <mergeCells count="7">
    <mergeCell ref="AN5:AY5"/>
    <mergeCell ref="AZ5:BK5"/>
    <mergeCell ref="A5:B6"/>
    <mergeCell ref="C5:C6"/>
    <mergeCell ref="D5:O5"/>
    <mergeCell ref="P5:AA5"/>
    <mergeCell ref="AB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2022-2024 mjcc</vt:lpstr>
      <vt:lpstr>havelvac4</vt:lpstr>
      <vt:lpstr>havelvac5</vt:lpstr>
      <vt:lpstr>havelvac 8</vt:lpstr>
      <vt:lpstr>havelvac4!_Toc501014756</vt:lpstr>
      <vt:lpstr>havelvac5!_Toc501014757</vt:lpstr>
      <vt:lpstr>'havelvac 8'!_Toc501014760</vt:lpstr>
      <vt:lpstr>'2022-2024 mjcc'!Print_Area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Arpine.Hayrapetyan</cp:lastModifiedBy>
  <cp:lastPrinted>2019-11-29T07:03:18Z</cp:lastPrinted>
  <dcterms:created xsi:type="dcterms:W3CDTF">2019-05-02T09:37:00Z</dcterms:created>
  <dcterms:modified xsi:type="dcterms:W3CDTF">2021-05-12T12:19:26Z</dcterms:modified>
</cp:coreProperties>
</file>